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1 - OPRAVA ANTUKOVÉHO O..." sheetId="2" r:id="rId2"/>
    <sheet name="002 - VRN" sheetId="3" r:id="rId3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'001 - OPRAVA ANTUKOVÉHO O...'!$C$133:$K$262</definedName>
    <definedName name="_xlnm.Print_Area" localSheetId="1">'001 - OPRAVA ANTUKOVÉHO O...'!$C$4:$J$41,'001 - OPRAVA ANTUKOVÉHO O...'!$C$50:$J$76,'001 - OPRAVA ANTUKOVÉHO O...'!$C$82:$J$113,'001 - OPRAVA ANTUKOVÉHO O...'!$C$119:$J$262</definedName>
    <definedName name="_xlnm.Print_Titles" localSheetId="1">'001 - OPRAVA ANTUKOVÉHO O...'!$133:$133</definedName>
    <definedName name="_xlnm._FilterDatabase" localSheetId="2" hidden="1">'002 - VRN'!$C$120:$K$125</definedName>
    <definedName name="_xlnm.Print_Area" localSheetId="2">'002 - VRN'!$C$4:$J$41,'002 - VRN'!$C$50:$J$76,'002 - VRN'!$C$82:$J$100,'002 - VRN'!$C$106:$J$125</definedName>
    <definedName name="_xlnm.Print_Titles" localSheetId="2">'002 - VRN'!$120:$120</definedName>
  </definedNames>
  <calcPr/>
</workbook>
</file>

<file path=xl/calcChain.xml><?xml version="1.0" encoding="utf-8"?>
<calcChain xmlns="http://schemas.openxmlformats.org/spreadsheetml/2006/main">
  <c i="3" l="1" r="J39"/>
  <c r="J38"/>
  <c i="1" r="AY97"/>
  <c i="3" r="J37"/>
  <c i="1" r="AX97"/>
  <c i="3"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8"/>
  <c r="J117"/>
  <c r="F117"/>
  <c r="F115"/>
  <c r="E113"/>
  <c r="J94"/>
  <c r="J93"/>
  <c r="F93"/>
  <c r="F91"/>
  <c r="E89"/>
  <c r="J20"/>
  <c r="E20"/>
  <c r="F118"/>
  <c r="J19"/>
  <c r="J14"/>
  <c r="J115"/>
  <c r="E7"/>
  <c r="E109"/>
  <c i="2" r="J39"/>
  <c r="J38"/>
  <c i="1" r="AY96"/>
  <c i="2" r="J37"/>
  <c i="1" r="AX96"/>
  <c i="2"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7"/>
  <c r="BH257"/>
  <c r="BG257"/>
  <c r="BF257"/>
  <c r="T257"/>
  <c r="T256"/>
  <c r="R257"/>
  <c r="R256"/>
  <c r="P257"/>
  <c r="P256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9"/>
  <c r="BH249"/>
  <c r="BG249"/>
  <c r="BF249"/>
  <c r="T249"/>
  <c r="R249"/>
  <c r="P249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T237"/>
  <c r="R238"/>
  <c r="R237"/>
  <c r="P238"/>
  <c r="P237"/>
  <c r="BI235"/>
  <c r="BH235"/>
  <c r="BG235"/>
  <c r="BF235"/>
  <c r="T235"/>
  <c r="T234"/>
  <c r="R235"/>
  <c r="R234"/>
  <c r="P235"/>
  <c r="P234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6"/>
  <c r="BH206"/>
  <c r="BG206"/>
  <c r="BF206"/>
  <c r="T206"/>
  <c r="T205"/>
  <c r="R206"/>
  <c r="R205"/>
  <c r="P206"/>
  <c r="P205"/>
  <c r="BI203"/>
  <c r="BH203"/>
  <c r="BG203"/>
  <c r="BF203"/>
  <c r="T203"/>
  <c r="R203"/>
  <c r="P203"/>
  <c r="BI199"/>
  <c r="BH199"/>
  <c r="BG199"/>
  <c r="BF199"/>
  <c r="T199"/>
  <c r="R199"/>
  <c r="P199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J131"/>
  <c r="J130"/>
  <c r="F130"/>
  <c r="F128"/>
  <c r="E126"/>
  <c r="J94"/>
  <c r="J93"/>
  <c r="F93"/>
  <c r="F91"/>
  <c r="E89"/>
  <c r="J20"/>
  <c r="E20"/>
  <c r="F131"/>
  <c r="J19"/>
  <c r="J14"/>
  <c r="J128"/>
  <c r="E7"/>
  <c r="E122"/>
  <c i="1" r="L90"/>
  <c r="AM90"/>
  <c r="AM89"/>
  <c r="L89"/>
  <c r="AM87"/>
  <c r="L87"/>
  <c r="L85"/>
  <c r="L84"/>
  <c i="2" r="BK253"/>
  <c r="BK226"/>
  <c r="BK192"/>
  <c r="BK167"/>
  <c r="BK152"/>
  <c r="J250"/>
  <c r="BK241"/>
  <c r="J203"/>
  <c r="BK262"/>
  <c r="BK229"/>
  <c r="J192"/>
  <c r="BK175"/>
  <c r="J149"/>
  <c r="J255"/>
  <c r="J233"/>
  <c r="BK184"/>
  <c r="J165"/>
  <c r="J142"/>
  <c r="BK245"/>
  <c r="BK211"/>
  <c r="BK149"/>
  <c r="BK137"/>
  <c i="3" r="F37"/>
  <c i="2" r="BK216"/>
  <c r="J140"/>
  <c i="3" r="BK124"/>
  <c i="2" r="J249"/>
  <c r="J214"/>
  <c r="J188"/>
  <c r="BK165"/>
  <c r="BK156"/>
  <c i="1" r="AS95"/>
  <c i="2" r="BK188"/>
  <c r="BK255"/>
  <c r="J221"/>
  <c r="J171"/>
  <c r="J146"/>
  <c r="J243"/>
  <c r="BK199"/>
  <c r="J167"/>
  <c r="J253"/>
  <c r="BK235"/>
  <c r="BK212"/>
  <c r="BK160"/>
  <c i="3" r="J125"/>
  <c i="2" r="BK252"/>
  <c r="BK221"/>
  <c r="J190"/>
  <c r="BK171"/>
  <c r="J148"/>
  <c r="J262"/>
  <c r="J219"/>
  <c r="J199"/>
  <c r="BK257"/>
  <c r="J238"/>
  <c r="BK203"/>
  <c r="BK148"/>
  <c r="J261"/>
  <c r="J216"/>
  <c r="BK173"/>
  <c r="BK144"/>
  <c r="BK250"/>
  <c r="J223"/>
  <c r="BK194"/>
  <c r="J158"/>
  <c r="BK233"/>
  <c r="J206"/>
  <c r="J173"/>
  <c r="BK158"/>
  <c r="BK146"/>
  <c r="J260"/>
  <c r="J245"/>
  <c r="J194"/>
  <c r="J252"/>
  <c r="J226"/>
  <c r="J180"/>
  <c r="J152"/>
  <c r="BK140"/>
  <c r="J241"/>
  <c r="BK190"/>
  <c r="J156"/>
  <c r="BK261"/>
  <c r="BK238"/>
  <c r="BK214"/>
  <c r="J177"/>
  <c r="BK142"/>
  <c i="3" r="BK123"/>
  <c r="J124"/>
  <c i="2" r="J257"/>
  <c r="J229"/>
  <c r="J211"/>
  <c r="BK180"/>
  <c r="J160"/>
  <c r="J144"/>
  <c r="BK249"/>
  <c r="BK223"/>
  <c r="BK206"/>
  <c r="BK243"/>
  <c r="J212"/>
  <c r="BK177"/>
  <c r="BK151"/>
  <c r="J137"/>
  <c r="J235"/>
  <c r="J175"/>
  <c r="J151"/>
  <c r="BK260"/>
  <c r="BK219"/>
  <c r="J184"/>
  <c i="3" r="BK125"/>
  <c r="J123"/>
  <c i="2" l="1" r="R136"/>
  <c r="BK210"/>
  <c r="J210"/>
  <c r="J103"/>
  <c r="R210"/>
  <c r="BK228"/>
  <c r="J228"/>
  <c r="J105"/>
  <c r="T240"/>
  <c r="R259"/>
  <c r="R258"/>
  <c i="3" r="BK122"/>
  <c r="J122"/>
  <c r="J99"/>
  <c i="2" r="T136"/>
  <c r="P210"/>
  <c r="T210"/>
  <c r="P228"/>
  <c r="R240"/>
  <c r="P259"/>
  <c r="P258"/>
  <c r="P179"/>
  <c r="T213"/>
  <c r="P240"/>
  <c r="P251"/>
  <c r="T259"/>
  <c r="T258"/>
  <c r="BK136"/>
  <c r="BK179"/>
  <c r="J179"/>
  <c r="J101"/>
  <c r="R213"/>
  <c r="T251"/>
  <c i="3" r="R122"/>
  <c r="R121"/>
  <c i="2" r="R179"/>
  <c r="P213"/>
  <c r="R228"/>
  <c r="BK251"/>
  <c r="J251"/>
  <c r="J109"/>
  <c r="BK259"/>
  <c r="J259"/>
  <c r="J112"/>
  <c i="3" r="P122"/>
  <c r="P121"/>
  <c i="1" r="AU97"/>
  <c i="2" r="P136"/>
  <c r="P135"/>
  <c r="P134"/>
  <c i="1" r="AU96"/>
  <c i="2" r="T179"/>
  <c r="BK213"/>
  <c r="J213"/>
  <c r="J104"/>
  <c r="T228"/>
  <c r="BK240"/>
  <c r="J240"/>
  <c r="J108"/>
  <c r="R251"/>
  <c i="3" r="T122"/>
  <c r="T121"/>
  <c i="2" r="BK205"/>
  <c r="J205"/>
  <c r="J102"/>
  <c r="BK256"/>
  <c r="J256"/>
  <c r="J110"/>
  <c r="BK234"/>
  <c r="J234"/>
  <c r="J106"/>
  <c r="BK237"/>
  <c r="J237"/>
  <c r="J107"/>
  <c r="J136"/>
  <c r="J100"/>
  <c i="3" r="J91"/>
  <c r="BE124"/>
  <c r="E85"/>
  <c r="BE123"/>
  <c r="BE125"/>
  <c r="F94"/>
  <c i="1" r="BB97"/>
  <c i="2" r="BE142"/>
  <c r="BE144"/>
  <c r="BE146"/>
  <c r="BE156"/>
  <c r="BE171"/>
  <c r="BE175"/>
  <c r="BE188"/>
  <c r="BE206"/>
  <c r="BE221"/>
  <c r="BE229"/>
  <c r="BE241"/>
  <c r="BE255"/>
  <c r="BE260"/>
  <c r="BE261"/>
  <c r="F94"/>
  <c r="BE137"/>
  <c r="BE184"/>
  <c r="BE212"/>
  <c r="BE214"/>
  <c r="BE223"/>
  <c r="BE238"/>
  <c r="BE252"/>
  <c r="BE257"/>
  <c r="BE262"/>
  <c r="E85"/>
  <c r="BE152"/>
  <c r="BE158"/>
  <c r="BE160"/>
  <c r="BE211"/>
  <c r="BE219"/>
  <c r="BE233"/>
  <c r="BE245"/>
  <c r="BE250"/>
  <c r="BE190"/>
  <c r="BE192"/>
  <c r="BE226"/>
  <c r="BE249"/>
  <c r="BE253"/>
  <c r="J91"/>
  <c r="BE140"/>
  <c r="BE148"/>
  <c r="BE149"/>
  <c r="BE151"/>
  <c r="BE165"/>
  <c r="BE167"/>
  <c r="BE173"/>
  <c r="BE177"/>
  <c r="BE180"/>
  <c r="BE194"/>
  <c r="BE199"/>
  <c r="BE203"/>
  <c r="BE216"/>
  <c r="BE235"/>
  <c r="BE243"/>
  <c r="F37"/>
  <c i="1" r="BB96"/>
  <c r="BB95"/>
  <c r="AX95"/>
  <c r="AS94"/>
  <c i="3" r="F36"/>
  <c i="1" r="BA97"/>
  <c i="3" r="F38"/>
  <c i="1" r="BC97"/>
  <c i="3" r="F39"/>
  <c i="1" r="BD97"/>
  <c i="3" r="J36"/>
  <c i="1" r="AW97"/>
  <c i="2" r="F38"/>
  <c i="1" r="BC96"/>
  <c i="2" r="F39"/>
  <c i="1" r="BD96"/>
  <c i="2" r="F36"/>
  <c i="1" r="BA96"/>
  <c i="2" r="J36"/>
  <c i="1" r="AW96"/>
  <c i="2" l="1" r="BK135"/>
  <c r="J135"/>
  <c r="J99"/>
  <c r="T135"/>
  <c r="T134"/>
  <c r="R135"/>
  <c r="R134"/>
  <c i="3" r="BK121"/>
  <c r="J121"/>
  <c r="J98"/>
  <c i="2" r="BK258"/>
  <c r="J258"/>
  <c r="J111"/>
  <c r="F35"/>
  <c i="1" r="AZ96"/>
  <c i="2" r="J35"/>
  <c i="1" r="AV96"/>
  <c r="AT96"/>
  <c r="AU95"/>
  <c r="AU94"/>
  <c r="BC95"/>
  <c r="BC94"/>
  <c r="W32"/>
  <c i="3" r="J35"/>
  <c i="1" r="AV97"/>
  <c r="AT97"/>
  <c r="BD95"/>
  <c r="BD94"/>
  <c r="W33"/>
  <c r="BA95"/>
  <c r="AW95"/>
  <c r="BB94"/>
  <c r="AX94"/>
  <c i="3" r="F35"/>
  <c i="1" r="AZ97"/>
  <c i="2" l="1" r="BK134"/>
  <c r="J134"/>
  <c i="3" r="J32"/>
  <c i="1" r="AG97"/>
  <c i="2" r="J32"/>
  <c i="1" r="AG96"/>
  <c r="AZ95"/>
  <c r="AZ94"/>
  <c r="W29"/>
  <c r="BA94"/>
  <c r="AW94"/>
  <c r="AK30"/>
  <c r="AY95"/>
  <c r="W31"/>
  <c r="AY94"/>
  <c i="3" l="1" r="J41"/>
  <c i="2" r="J41"/>
  <c r="J98"/>
  <c i="1" r="AN96"/>
  <c r="AN97"/>
  <c r="AG95"/>
  <c r="AG94"/>
  <c r="AK26"/>
  <c r="W30"/>
  <c r="AV95"/>
  <c r="AT95"/>
  <c r="AN95"/>
  <c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<sst xmlns="http://schemas.openxmlformats.org/spreadsheetml/2006/main">
  <si>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</si>
  <si>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</si>
  <si>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</si>
  <si>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</si>
  <si>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</si>
  <si>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{70f3eb4a-4d2f-4c86-9991-5cea631a4f20}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</si>
  <si>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</si>
  <si>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</si>
  <si>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</si>
  <si>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</si>
  <si>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</si>
  <si>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</si>
  <si>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</si>
  <si>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</si>
  <si>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MADLIK99022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</si>
  <si>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</si>
  <si>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</si>
  <si>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HRADEC KRÁLOVÉ, POUCHOV - OPRAVA ANTUKOVÉHO ODPALIŠTĚ A ZÁVLAHOVÉHO SYSTÉMU NA SOFTBALOVÉM HŘIŠTI - SAP</t>
  </si>
  <si>
    <t>KSO:</t>
  </si>
  <si>
    <t>CC-CZ:</t>
  </si>
  <si>
    <t>Místo:</t>
  </si>
  <si>
    <t xml:space="preserve"> </t>
  </si>
  <si>
    <t>Datum:</t>
  </si>
  <si>
    <t>20. 12. 2024</t>
  </si>
  <si>
    <t>Zadavatel:</t>
  </si>
  <si>
    <t>IČ:</t>
  </si>
  <si>
    <t>64809447</t>
  </si>
  <si>
    <t>TSHK, p.o.</t>
  </si>
  <si>
    <t>DIČ:</t>
  </si>
  <si>
    <t>Uchazeč:</t>
  </si>
  <si>
    <t>Vyplň údaj</t>
  </si>
  <si>
    <t>Projektant:</t>
  </si>
  <si>
    <t>66833931</t>
  </si>
  <si>
    <t>ATELIER ARCHITEKTURY, ING. ARCH. JAN MÁDLÍK</t>
  </si>
  <si>
    <t>CZ7006133046</t>
  </si>
  <si>
    <t>True</t>
  </si>
  <si>
    <t>Zpracovatel:</t>
  </si>
  <si>
    <t>60898887</t>
  </si>
  <si>
    <t>JIŘÍ KOCIÁN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</si>
  <si>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</si>
  <si>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</si>
  <si>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</si>
  <si>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</si>
  <si>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</si>
  <si>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</si>
  <si>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</si>
  <si>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</si>
  <si>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</si>
  <si>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</si>
  <si>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</si>
  <si>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</si>
  <si>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</si>
  <si>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</si>
  <si>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</si>
  <si>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</si>
  <si>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</si>
  <si>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</si>
  <si>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</si>
  <si>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</si>
  <si>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</si>
  <si>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</si>
  <si>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</si>
  <si>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</si>
  <si>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</si>
  <si>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</si>
  <si>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</si>
  <si>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</si>
  <si>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</si>
  <si>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</si>
  <si>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</si>
  <si>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</si>
  <si>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</si>
  <si>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</si>
  <si>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</si>
  <si>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</si>
  <si>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</si>
  <si>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</si>
  <si>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</si>
  <si>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</si>
  <si>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</si>
  <si>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</si>
  <si>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</si>
  <si>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</si>
  <si>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</si>
  <si>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</si>
  <si>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 xml:space="preserve">HRADEC KRÁLOVÉ, POUCHOV - OPRAVA ANTUKOVÉHO ODPALIŠTĚ A ZÁVLAHOVÉHO SYSTÉMU NA SOFTBALOVÉM HŘIŠTI  </t>
  </si>
  <si>
    <t>STA</t>
  </si>
  <si>
    <t>1</t>
  </si>
  <si>
    <t>{46ddf3f2-5dd6-4388-b2df-cbe02ad3c215}</t>
  </si>
  <si>
    <t>2</t>
  </si>
  <si>
    <t>/</t>
  </si>
  <si>
    <t>001</t>
  </si>
  <si>
    <t>OPRAVA ANTUKOVÉHO ODPALIŠTĚ A ZÁVLAHOVÉHO SYSTÉMU</t>
  </si>
  <si>
    <t>Soupis</t>
  </si>
  <si>
    <t>{41a2f98b-5423-4299-82e9-36306380615b}</t>
  </si>
  <si>
    <t>002</t>
  </si>
  <si>
    <t>VRN</t>
  </si>
  <si>
    <t>{d2387bef-504d-4a5a-93b5-1e22a593b599}</t>
  </si>
  <si>
    <t>KRYCÍ LIST SOUPISU PRACÍ</t>
  </si>
  <si>
    <t>Objekt:</t>
  </si>
  <si>
    <t xml:space="preserve">01 - HRADEC KRÁLOVÉ, POUCHOV - OPRAVA ANTUKOVÉHO ODPALIŠTĚ A ZÁVLAHOVÉHO SYSTÉMU NA SOFTBALOVÉM HŘIŠTI  </t>
  </si>
  <si>
    <t>Soupis:</t>
  </si>
  <si>
    <t>001 - OPRAVA ANTUKOVÉHO ODPALIŠTĚ A ZÁVLAHOVÉHO SYSTÉMU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</si>
  <si>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</si>
  <si>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</si>
  <si>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</si>
  <si>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</si>
  <si>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</si>
  <si>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</si>
  <si>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</si>
  <si>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21 - Zakládání - úprava podloží a základové spáry, zlepšování vlastností hornin</t>
  </si>
  <si>
    <t xml:space="preserve">    33 - Sloupy a pilíře, rámové konstrukce</t>
  </si>
  <si>
    <t xml:space="preserve">    34 - Stěny a příčky</t>
  </si>
  <si>
    <t xml:space="preserve">    56 - Podkladní vrstvy komunikací, letišť a ploch</t>
  </si>
  <si>
    <t xml:space="preserve">    58 - Kryty pozemních komunikací, letišť a ploch z betonu a ostatních hmot</t>
  </si>
  <si>
    <t xml:space="preserve">    91 - Doplňující konstrukce a práce pozemních komunikací, letišť a ploch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</si>
  <si>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</si>
  <si>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</si>
  <si>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</si>
  <si>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</si>
  <si>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</si>
  <si>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796 - Ostatní konstrukce a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</si>
  <si>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</si>
  <si>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</si>
  <si>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</si>
  <si>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</si>
  <si>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</si>
  <si>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</si>
  <si>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</si>
  <si>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</si>
  <si>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</si>
  <si>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</si>
  <si>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</si>
  <si>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</si>
  <si>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</si>
  <si>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</si>
  <si>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</si>
  <si>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</si>
  <si>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</si>
  <si>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</si>
  <si>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</si>
  <si>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</si>
  <si>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m2</t>
  </si>
  <si>
    <t>4</t>
  </si>
  <si>
    <t>-1941217241</t>
  </si>
  <si>
    <t>VV</t>
  </si>
  <si>
    <t>* sejmutí vegetační vrstvy</t>
  </si>
  <si>
    <t xml:space="preserve">"oprava travnaté plochy v š. 1,0 m"      65,48</t>
  </si>
  <si>
    <t>121151113</t>
  </si>
  <si>
    <t>Sejmutí ornice plochy do 500 m2 tl vrstvy do 200 mm strojně</t>
  </si>
  <si>
    <t>-269229478</t>
  </si>
  <si>
    <t xml:space="preserve">"manipulační prostor pro možnost pojezdu"    191,0</t>
  </si>
  <si>
    <t>3</t>
  </si>
  <si>
    <t>131251201</t>
  </si>
  <si>
    <t>Hloubení jam zapažených v hornině třídy těžitelnosti I skupiny 3 objem do 20 m3 strojně</t>
  </si>
  <si>
    <t>m3</t>
  </si>
  <si>
    <t>-1261814797</t>
  </si>
  <si>
    <t xml:space="preserve">"vsakovací jímka"      3,0*3,0*2,0</t>
  </si>
  <si>
    <t>132251102</t>
  </si>
  <si>
    <t>Hloubení rýh nezapažených š do 800 mm v hornině třídy těžitelnosti I skupiny 3 objem do 50 m3 strojně</t>
  </si>
  <si>
    <t>-760729156</t>
  </si>
  <si>
    <t xml:space="preserve">"pro drenážní potrubí"    (17,0+17,5+17,5+26,0+26,0+17,5)*0,40*0,60</t>
  </si>
  <si>
    <t>5</t>
  </si>
  <si>
    <t>151101201</t>
  </si>
  <si>
    <t>Zřízení příložného pažení stěn výkopu hl do 4 m</t>
  </si>
  <si>
    <t>-1804346260</t>
  </si>
  <si>
    <t xml:space="preserve">"vsakovací jímka"      3,0*4*2,0</t>
  </si>
  <si>
    <t>6</t>
  </si>
  <si>
    <t>151101211</t>
  </si>
  <si>
    <t>Odstranění příložného pažení stěn hl do 4 m</t>
  </si>
  <si>
    <t>-335874897</t>
  </si>
  <si>
    <t>7</t>
  </si>
  <si>
    <t>151101301</t>
  </si>
  <si>
    <t>Zřízení rozepření stěn při pažení příložném hl do 4 m</t>
  </si>
  <si>
    <t>905959626</t>
  </si>
  <si>
    <t>8</t>
  </si>
  <si>
    <t>151101311</t>
  </si>
  <si>
    <t>Odstranění rozepření stěn při pažení příložném hl do 4 m</t>
  </si>
  <si>
    <t>-49891838</t>
  </si>
  <si>
    <t>9</t>
  </si>
  <si>
    <t>162751117</t>
  </si>
  <si>
    <t>Vodorovné přemístění přes 9 000 do 10000 m výkopku/sypaniny z horniny třídy těžitelnosti I skupiny 1 až 3</t>
  </si>
  <si>
    <t>614997234</t>
  </si>
  <si>
    <t xml:space="preserve">"odvoz vegetační vrstvy na skládku"    65,48*0,15</t>
  </si>
  <si>
    <t xml:space="preserve">"odvoz vytěženého výkopku na skládku"    18,0+29,16</t>
  </si>
  <si>
    <t>Součet</t>
  </si>
  <si>
    <t>10</t>
  </si>
  <si>
    <t>162751119</t>
  </si>
  <si>
    <t>Příplatek k vodorovnému přemístění výkopku/sypaniny z horniny třídy těžitelnosti I skupiny 1 až 3 ZKD 1000 m přes 10000 m</t>
  </si>
  <si>
    <t>23107322</t>
  </si>
  <si>
    <t xml:space="preserve">"celková vzdálenost na skládku 15 km"   56,982*(15-10)</t>
  </si>
  <si>
    <t>11</t>
  </si>
  <si>
    <t>171201231</t>
  </si>
  <si>
    <t>Poplatek za uložení zeminy a kamení na recyklační skládce (skládkovné) kód odpadu 17 05 04</t>
  </si>
  <si>
    <t>t</t>
  </si>
  <si>
    <t>1174360601</t>
  </si>
  <si>
    <t>56,982*1,8</t>
  </si>
  <si>
    <t>174151102</t>
  </si>
  <si>
    <t>Zásyp v prostoru s omezeným pohybem stroje sypaninou se zhutněním</t>
  </si>
  <si>
    <t>1710761703</t>
  </si>
  <si>
    <t xml:space="preserve">"drenážní potrubí D160 mm"    (17,5+17,5+26,0+26,0)*0,4*0,5-(17,5+17,5+26,0+26,0)*3,14*0,08*0,08</t>
  </si>
  <si>
    <t xml:space="preserve">"drenážní potrubí D200 mm"    (17,0+17,5)*0,4*0,5-(17,0+17,5)*3,14*0,10*0,10</t>
  </si>
  <si>
    <t xml:space="preserve">"vsakovací jímka"      3,0*3,0*2</t>
  </si>
  <si>
    <t>13</t>
  </si>
  <si>
    <t>M</t>
  </si>
  <si>
    <t>58344121a</t>
  </si>
  <si>
    <t>štěrkodrť frakce 4/8 mm</t>
  </si>
  <si>
    <t>1651309269</t>
  </si>
  <si>
    <t xml:space="preserve">"dodávka"    39,469*2</t>
  </si>
  <si>
    <t>14</t>
  </si>
  <si>
    <t>181351003</t>
  </si>
  <si>
    <t>Rozprostření ornice tl vrstvy do 200 mm pl do 100 m2 v rovině nebo ve svahu do 1:5 strojně</t>
  </si>
  <si>
    <t>-49573674</t>
  </si>
  <si>
    <t xml:space="preserve">"oprava travnaté plochy v š. 1,0 m - skl. S2 - tl. 150 mm"      65,48</t>
  </si>
  <si>
    <t xml:space="preserve">"rozprostření travního drnu z manipulačního prostoru pro možnost pojezdu - tl. 100 mm"   95,5   </t>
  </si>
  <si>
    <t>15</t>
  </si>
  <si>
    <t>10364101a</t>
  </si>
  <si>
    <t xml:space="preserve">zemina pro terénní úpravy - pro travnatou plochu (vegetační vrstva:  ornice, písek, rašelina)</t>
  </si>
  <si>
    <t>-1087031613</t>
  </si>
  <si>
    <t xml:space="preserve">"oprava travnaté plochy v š. 1,0 m - skl. S2"      65,48*0,15*1,8</t>
  </si>
  <si>
    <t>16</t>
  </si>
  <si>
    <t>181411131</t>
  </si>
  <si>
    <t>Založení parkového trávníku výsevem pl do 1000 m2 v rovině a ve svahu do 1:5</t>
  </si>
  <si>
    <t>-1470448474</t>
  </si>
  <si>
    <t xml:space="preserve">"oprava travnaté plochy v š. 1,0 m - skl. S2"      65,48</t>
  </si>
  <si>
    <t>17</t>
  </si>
  <si>
    <t>00572440</t>
  </si>
  <si>
    <t>osivo směs travní hřištní (60 % jílků vytrvalých a min. 30 % lipnice luční = 50 g/m2)</t>
  </si>
  <si>
    <t>kg</t>
  </si>
  <si>
    <t>195090484</t>
  </si>
  <si>
    <t xml:space="preserve">"oprava travnaté plochy v š. 1,0 m - skl. S2"      65,48*0,05</t>
  </si>
  <si>
    <t>18</t>
  </si>
  <si>
    <t>1-90001</t>
  </si>
  <si>
    <t>Uvedení zatravněné plochy do původního stavu</t>
  </si>
  <si>
    <t>-550142372</t>
  </si>
  <si>
    <t xml:space="preserve">"manipulační prostor pro možnost pojezdu"    163,0</t>
  </si>
  <si>
    <t>Zakládání - úprava podloží a základové spáry, zlepšování vlastností hornin</t>
  </si>
  <si>
    <t>19</t>
  </si>
  <si>
    <t>211971110</t>
  </si>
  <si>
    <t>Zřízení opláštění žeber nebo trativodů geotextilií v rýze nebo zářezu sklonu do 1:2</t>
  </si>
  <si>
    <t>-249496566</t>
  </si>
  <si>
    <t xml:space="preserve">"drenážní potrubí"    (17,0+17,5+17,5+26,0+26,0+17,5)*(0,40*2+0,5*2)</t>
  </si>
  <si>
    <t xml:space="preserve">"vsakovací jímka"      3,0*4*2,0+3,0*3,0*2</t>
  </si>
  <si>
    <t>20</t>
  </si>
  <si>
    <t>TCT.0013369.URS</t>
  </si>
  <si>
    <t>geotextilie tkaná (polypropylen) PK-TEX PP 40 200 g/m2</t>
  </si>
  <si>
    <t>1145630132</t>
  </si>
  <si>
    <t xml:space="preserve">"drenážní potrubí"    (17,0+17,5+17,5+26,0+26,0+17,5)*(0,40*2+0,5*2)*1,2</t>
  </si>
  <si>
    <t xml:space="preserve">"vsakovací jímka"      (3,0*4*2,0+3,0*3,0*2)*1,2</t>
  </si>
  <si>
    <t>212572121</t>
  </si>
  <si>
    <t>Lože pro trativody z kameniva drobného těženého</t>
  </si>
  <si>
    <t>1427200106</t>
  </si>
  <si>
    <t xml:space="preserve">"drenážní potrubí"    (17,0+17,5+17,5+26,0+26,0+17,5)*0,40*0,10</t>
  </si>
  <si>
    <t>22</t>
  </si>
  <si>
    <t>212755216a</t>
  </si>
  <si>
    <t>Trativody z drenážních trubek plastových flexibilních D 160 mm bez lože včetně spojovacích tvarovek</t>
  </si>
  <si>
    <t>m</t>
  </si>
  <si>
    <t>806140156</t>
  </si>
  <si>
    <t>17,5+17,5+26,0+26,0</t>
  </si>
  <si>
    <t>23</t>
  </si>
  <si>
    <t>212755218a</t>
  </si>
  <si>
    <t>Trativody z drenážních trubek plastových flexibilních D 200 mm bez lože včetně spojovacích tvarovek</t>
  </si>
  <si>
    <t>1320477197</t>
  </si>
  <si>
    <t>17,0+17,5</t>
  </si>
  <si>
    <t>24</t>
  </si>
  <si>
    <t>213141111</t>
  </si>
  <si>
    <t>Zřízení vrstvy z geotextilie v rovině nebo ve sklonu do 1:5 š do 3 m</t>
  </si>
  <si>
    <t>1085167511</t>
  </si>
  <si>
    <t xml:space="preserve">"plocha softbalového hřiště - skl. S1"    1055,94</t>
  </si>
  <si>
    <t xml:space="preserve">"domácí meta a odpaliště - skl. S3"    5,81</t>
  </si>
  <si>
    <t>25</t>
  </si>
  <si>
    <t>-174042911</t>
  </si>
  <si>
    <t xml:space="preserve">"plocha softbalového hřiště - skl. S1"    1055,94*1,1845</t>
  </si>
  <si>
    <t xml:space="preserve">"domácí meta a odpaliště - skl. S3"    5,81*1,1845</t>
  </si>
  <si>
    <t>26</t>
  </si>
  <si>
    <t>69311172</t>
  </si>
  <si>
    <t>geotextilie PP s ÚV stabilizací 300g/m2</t>
  </si>
  <si>
    <t>509489900</t>
  </si>
  <si>
    <t xml:space="preserve">"manipulační prostor pro možnost pojezdu"    191,0*1,1845</t>
  </si>
  <si>
    <t>33</t>
  </si>
  <si>
    <t>Sloupy a pilíře, rámové konstrukce</t>
  </si>
  <si>
    <t>27</t>
  </si>
  <si>
    <t>338171111</t>
  </si>
  <si>
    <t>Osazování sloupků a vzpěr plotových ocelových v do 2 m se zalitím MC - zpětná montáž</t>
  </si>
  <si>
    <t>kus</t>
  </si>
  <si>
    <t>-2001838327</t>
  </si>
  <si>
    <t xml:space="preserve">"sloupek"    1</t>
  </si>
  <si>
    <t xml:space="preserve">"vzpěra"      1</t>
  </si>
  <si>
    <t>34</t>
  </si>
  <si>
    <t>Stěny a příčky</t>
  </si>
  <si>
    <t>28</t>
  </si>
  <si>
    <t>348101230</t>
  </si>
  <si>
    <t>Osazení vrat nebo vrátek k oplocení na ocelové sloupky pl přes 4 do 6 m2 - zpětná montáž branky</t>
  </si>
  <si>
    <t>1320891943</t>
  </si>
  <si>
    <t>29</t>
  </si>
  <si>
    <t>348401130</t>
  </si>
  <si>
    <t>Montáž oplocení ze strojového pletiva s napínacími dráty v do 2,0 m - zpětná montáž</t>
  </si>
  <si>
    <t>577185070</t>
  </si>
  <si>
    <t>56</t>
  </si>
  <si>
    <t>Podkladní vrstvy komunikací, letišť a ploch</t>
  </si>
  <si>
    <t>30</t>
  </si>
  <si>
    <t>564241011a</t>
  </si>
  <si>
    <t>Podklad nebo podsyp ze štěrkopísku ŠP a kačírku fr. 4-8 mm plochy do 100 m2 tl 120 mm</t>
  </si>
  <si>
    <t>-46759316</t>
  </si>
  <si>
    <t>31</t>
  </si>
  <si>
    <t>564710011</t>
  </si>
  <si>
    <t>Podklad z kameniva hrubého drceného vel. 8-16 mm plochy přes 100 m2 tl 50 mm</t>
  </si>
  <si>
    <t>-641611264</t>
  </si>
  <si>
    <t>* stabilizační vrstva</t>
  </si>
  <si>
    <t>32</t>
  </si>
  <si>
    <t>564721101a</t>
  </si>
  <si>
    <t>Podklad z kameniva hrubého drceného vel. 32-63 mm plochy do 100 m2 tl 50 mm</t>
  </si>
  <si>
    <t>-1138666721</t>
  </si>
  <si>
    <t>564751111a</t>
  </si>
  <si>
    <t>Podklad z kameniva hrubého drceného vel. 0-63 mm plochy přes 100 m2 tl 150 mm</t>
  </si>
  <si>
    <t>-1917057122</t>
  </si>
  <si>
    <t>564761111</t>
  </si>
  <si>
    <t>Podklad z kameniva hrubého drceného vel. 32-63 mm plochy přes 100 m2 tl 200 mm</t>
  </si>
  <si>
    <t>-424871081</t>
  </si>
  <si>
    <t>* drenážní vrstva</t>
  </si>
  <si>
    <t>35</t>
  </si>
  <si>
    <t>56-90001</t>
  </si>
  <si>
    <t>D+M, nepálené hliněné cihly 285x140x65 mm - celkem 3 vrstvy, tl. cca 200 mm</t>
  </si>
  <si>
    <t>-113611226</t>
  </si>
  <si>
    <t>58</t>
  </si>
  <si>
    <t>Kryty pozemních komunikací, letišť a ploch z betonu a ostatních hmot</t>
  </si>
  <si>
    <t>36</t>
  </si>
  <si>
    <t>589116114aa</t>
  </si>
  <si>
    <t xml:space="preserve">Kryt ploch pro tělovýchovu tl. 60 mm - směs antuky a červené hlíny 80 % : 20 % </t>
  </si>
  <si>
    <t>-1319009969</t>
  </si>
  <si>
    <t>37</t>
  </si>
  <si>
    <t>589811111</t>
  </si>
  <si>
    <t xml:space="preserve">Vodorovné značení (lajnování) hřišť </t>
  </si>
  <si>
    <t>-113106604</t>
  </si>
  <si>
    <t>91</t>
  </si>
  <si>
    <t>Doplňující konstrukce a práce pozemních komunikací, letišť a ploch</t>
  </si>
  <si>
    <t>38</t>
  </si>
  <si>
    <t>916232111a</t>
  </si>
  <si>
    <t>Obruba ploch pro tělovýchovu z obrubníků do betonového lože 250x250 mm (C12/15) - D+M, gumový obrubník červený 1000x250x40 mm</t>
  </si>
  <si>
    <t>1758708648</t>
  </si>
  <si>
    <t xml:space="preserve">"lemování plochy softballového hřiště"    65,5</t>
  </si>
  <si>
    <t>95</t>
  </si>
  <si>
    <t>Různé dokončovací konstrukce a práce pozemních staveb</t>
  </si>
  <si>
    <t>39</t>
  </si>
  <si>
    <t>952902491</t>
  </si>
  <si>
    <t>Čištění - úklid vyhrabání nezpevněných ploch</t>
  </si>
  <si>
    <t>-897167981</t>
  </si>
  <si>
    <t xml:space="preserve">"úklid kolem hřiště"    200,0</t>
  </si>
  <si>
    <t>96</t>
  </si>
  <si>
    <t>Bourání konstrukcí</t>
  </si>
  <si>
    <t>40</t>
  </si>
  <si>
    <t>113107152</t>
  </si>
  <si>
    <t>Odstranění podkladu z kameniva těženého tl přes 100 do 200 mm strojně pl přes 50 do 200 m2</t>
  </si>
  <si>
    <t>1193097291</t>
  </si>
  <si>
    <t>41</t>
  </si>
  <si>
    <t>113107223</t>
  </si>
  <si>
    <t>Odstranění podkladu z kameniva drceného tl přes 200 do 300 mm strojně pl přes 200 m2</t>
  </si>
  <si>
    <t>-741193745</t>
  </si>
  <si>
    <t xml:space="preserve">"plocha softbalového hřiště + domácí meta a odpaliště"    1061,75</t>
  </si>
  <si>
    <t>42</t>
  </si>
  <si>
    <t>966071711</t>
  </si>
  <si>
    <t>Bourání sloupků a vzpěr plotových ocelových do 2,5 m zabetonovaných - odborná demontáž pro zpětné použití</t>
  </si>
  <si>
    <t>1694526212</t>
  </si>
  <si>
    <t>43</t>
  </si>
  <si>
    <t>966071822</t>
  </si>
  <si>
    <t>Rozebrání oplocení z drátěného pletiva se čtvercovými oky v do 2,0 m - odborná demontáž pro zpětné použití</t>
  </si>
  <si>
    <t>-400032564</t>
  </si>
  <si>
    <t>44</t>
  </si>
  <si>
    <t>966073811</t>
  </si>
  <si>
    <t>Rozebrání vrat a vrátek k oplocení pl přes 2 do 6 m2 - odborná demontáž pro zpětné použití</t>
  </si>
  <si>
    <t>-1061426916</t>
  </si>
  <si>
    <t>997</t>
  </si>
  <si>
    <t>Přesun sutě</t>
  </si>
  <si>
    <t>45</t>
  </si>
  <si>
    <t>997221551</t>
  </si>
  <si>
    <t>Vodorovná doprava suti ze sypkých materiálů do 1 km</t>
  </si>
  <si>
    <t>-1045179940</t>
  </si>
  <si>
    <t>46</t>
  </si>
  <si>
    <t>997221559</t>
  </si>
  <si>
    <t>Příplatek ZKD 1 km u vodorovné dopravy suti ze sypkých materiálů</t>
  </si>
  <si>
    <t>841344959</t>
  </si>
  <si>
    <t xml:space="preserve">"celková vzdálenost na skládku 15 km"    486,814*(15-1)</t>
  </si>
  <si>
    <t>47</t>
  </si>
  <si>
    <t>997221873</t>
  </si>
  <si>
    <t>Poplatek za uložení na recyklační skládce (skládkovné) stavebního odpadu zeminy a kamení zatříděného do Katalogu odpadů pod kódem 17 05 04</t>
  </si>
  <si>
    <t>1082543777</t>
  </si>
  <si>
    <t>998</t>
  </si>
  <si>
    <t>Přesun hmot</t>
  </si>
  <si>
    <t>48</t>
  </si>
  <si>
    <t>998222012</t>
  </si>
  <si>
    <t>Přesun hmot pro tělovýchovné plochy</t>
  </si>
  <si>
    <t>362780914</t>
  </si>
  <si>
    <t>PSV</t>
  </si>
  <si>
    <t>Práce a dodávky PSV</t>
  </si>
  <si>
    <t>796</t>
  </si>
  <si>
    <t>Ostatní konstrukce a práce</t>
  </si>
  <si>
    <t>49</t>
  </si>
  <si>
    <t>796-00001</t>
  </si>
  <si>
    <t>D+M, Oprava zavlažovacího systému dle samostatného položkového rozpočtu</t>
  </si>
  <si>
    <t>kpl</t>
  </si>
  <si>
    <t>-1308868102</t>
  </si>
  <si>
    <t>50</t>
  </si>
  <si>
    <t>796-00001a</t>
  </si>
  <si>
    <t>D+M, Vodovzdorná uzamykatelná skříň pojistková nerezová (pro zavlažovací systém)</t>
  </si>
  <si>
    <t>-44648579</t>
  </si>
  <si>
    <t>51</t>
  </si>
  <si>
    <t>796-00002</t>
  </si>
  <si>
    <t>D+M, Kompletní sada pryžových met (1 sada = 4 ks met), mety z vyztuženého pružného materiálu pro extrémní zatížení s UV stabilizací se zabudovanou spodní bází a ocelovým zinkovaným čtyřhranem</t>
  </si>
  <si>
    <t>sada</t>
  </si>
  <si>
    <t>-795150016</t>
  </si>
  <si>
    <t>002 - VRN</t>
  </si>
  <si>
    <t>VRN - Vedlejší rozpočtové náklady</t>
  </si>
  <si>
    <t>Vedlejší rozpočtové náklady</t>
  </si>
  <si>
    <t>013254000</t>
  </si>
  <si>
    <t>Dokumentace skutečného provedení stavby ve formátu PDF a DWG (zaměření výškové a směrové)</t>
  </si>
  <si>
    <t>1024</t>
  </si>
  <si>
    <t>-1139676001</t>
  </si>
  <si>
    <t>030001000</t>
  </si>
  <si>
    <t>Zařízení staveniště zajišťující provoz dodavatele</t>
  </si>
  <si>
    <t>%</t>
  </si>
  <si>
    <t>-994028153</t>
  </si>
  <si>
    <t>090001000</t>
  </si>
  <si>
    <t xml:space="preserve">Vytyčení stávajících podzemních inženýrských sítí </t>
  </si>
  <si>
    <t>-1529395238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</si>
</sst>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34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37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35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41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42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43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44</v>
      </c>
      <c r="E29" s="47"/>
      <c r="F29" s="32" t="s">
        <v>45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46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47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48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49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50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51</v>
      </c>
      <c r="U35" s="54"/>
      <c r="V35" s="54"/>
      <c r="W35" s="54"/>
      <c r="X35" s="56" t="s">
        <v>52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53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54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55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56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55</v>
      </c>
      <c r="AI60" s="42"/>
      <c r="AJ60" s="42"/>
      <c r="AK60" s="42"/>
      <c r="AL60" s="42"/>
      <c r="AM60" s="64" t="s">
        <v>56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57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58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55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56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55</v>
      </c>
      <c r="AI75" s="42"/>
      <c r="AJ75" s="42"/>
      <c r="AK75" s="42"/>
      <c r="AL75" s="42"/>
      <c r="AM75" s="64" t="s">
        <v>56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59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MADLIK99022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HRADEC KRÁLOVÉ, POUCHOV - OPRAVA ANTUKOVÉHO ODPALIŠTĚ A ZÁVLAHOVÉHO SYSTÉMU NA SOFTBALOVÉM HŘIŠTI - SAP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20. 12. 2024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25.6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TSHK, p.o.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>ATELIER ARCHITEKTURY, ING. ARCH. JAN MÁDLÍK</v>
      </c>
      <c r="AN89" s="71"/>
      <c r="AO89" s="71"/>
      <c r="AP89" s="71"/>
      <c r="AQ89" s="40"/>
      <c r="AR89" s="44"/>
      <c r="AS89" s="81" t="s">
        <v>60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80" t="str">
        <f>IF(E20="","",E20)</f>
        <v>JIŘÍ KOCIÁN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61</v>
      </c>
      <c r="D92" s="94"/>
      <c r="E92" s="94"/>
      <c r="F92" s="94"/>
      <c r="G92" s="94"/>
      <c r="H92" s="95"/>
      <c r="I92" s="96" t="s">
        <v>62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63</v>
      </c>
      <c r="AH92" s="94"/>
      <c r="AI92" s="94"/>
      <c r="AJ92" s="94"/>
      <c r="AK92" s="94"/>
      <c r="AL92" s="94"/>
      <c r="AM92" s="94"/>
      <c r="AN92" s="96" t="s">
        <v>64</v>
      </c>
      <c r="AO92" s="94"/>
      <c r="AP92" s="98"/>
      <c r="AQ92" s="99" t="s">
        <v>65</v>
      </c>
      <c r="AR92" s="44"/>
      <c r="AS92" s="100" t="s">
        <v>66</v>
      </c>
      <c r="AT92" s="101" t="s">
        <v>67</v>
      </c>
      <c r="AU92" s="101" t="s">
        <v>68</v>
      </c>
      <c r="AV92" s="101" t="s">
        <v>69</v>
      </c>
      <c r="AW92" s="101" t="s">
        <v>70</v>
      </c>
      <c r="AX92" s="101" t="s">
        <v>71</v>
      </c>
      <c r="AY92" s="101" t="s">
        <v>72</v>
      </c>
      <c r="AZ92" s="101" t="s">
        <v>73</v>
      </c>
      <c r="BA92" s="101" t="s">
        <v>74</v>
      </c>
      <c r="BB92" s="101" t="s">
        <v>75</v>
      </c>
      <c r="BC92" s="101" t="s">
        <v>76</v>
      </c>
      <c r="BD92" s="102" t="s">
        <v>77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78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79</v>
      </c>
      <c r="BT94" s="117" t="s">
        <v>80</v>
      </c>
      <c r="BU94" s="118" t="s">
        <v>81</v>
      </c>
      <c r="BV94" s="117" t="s">
        <v>82</v>
      </c>
      <c r="BW94" s="117" t="s">
        <v>5</v>
      </c>
      <c r="BX94" s="117" t="s">
        <v>83</v>
      </c>
      <c r="CL94" s="117" t="s">
        <v>1</v>
      </c>
    </row>
    <row r="95" s="7" customFormat="1" ht="50.25" customHeight="1">
      <c r="A95" s="7"/>
      <c r="B95" s="119"/>
      <c r="C95" s="120"/>
      <c r="D95" s="121" t="s">
        <v>84</v>
      </c>
      <c r="E95" s="121"/>
      <c r="F95" s="121"/>
      <c r="G95" s="121"/>
      <c r="H95" s="121"/>
      <c r="I95" s="122"/>
      <c r="J95" s="121" t="s">
        <v>85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ROUND(SUM(AG96:AG97),2)</f>
        <v>0</v>
      </c>
      <c r="AH95" s="122"/>
      <c r="AI95" s="122"/>
      <c r="AJ95" s="122"/>
      <c r="AK95" s="122"/>
      <c r="AL95" s="122"/>
      <c r="AM95" s="122"/>
      <c r="AN95" s="124">
        <f>SUM(AG95,AT95)</f>
        <v>0</v>
      </c>
      <c r="AO95" s="122"/>
      <c r="AP95" s="122"/>
      <c r="AQ95" s="125" t="s">
        <v>86</v>
      </c>
      <c r="AR95" s="126"/>
      <c r="AS95" s="127">
        <f>ROUND(SUM(AS96:AS97),2)</f>
        <v>0</v>
      </c>
      <c r="AT95" s="128">
        <f>ROUND(SUM(AV95:AW95),2)</f>
        <v>0</v>
      </c>
      <c r="AU95" s="129">
        <f>ROUND(SUM(AU96:AU97),5)</f>
        <v>0</v>
      </c>
      <c r="AV95" s="128">
        <f>ROUND(AZ95*L29,2)</f>
        <v>0</v>
      </c>
      <c r="AW95" s="128">
        <f>ROUND(BA95*L30,2)</f>
        <v>0</v>
      </c>
      <c r="AX95" s="128">
        <f>ROUND(BB95*L29,2)</f>
        <v>0</v>
      </c>
      <c r="AY95" s="128">
        <f>ROUND(BC95*L30,2)</f>
        <v>0</v>
      </c>
      <c r="AZ95" s="128">
        <f>ROUND(SUM(AZ96:AZ97),2)</f>
        <v>0</v>
      </c>
      <c r="BA95" s="128">
        <f>ROUND(SUM(BA96:BA97),2)</f>
        <v>0</v>
      </c>
      <c r="BB95" s="128">
        <f>ROUND(SUM(BB96:BB97),2)</f>
        <v>0</v>
      </c>
      <c r="BC95" s="128">
        <f>ROUND(SUM(BC96:BC97),2)</f>
        <v>0</v>
      </c>
      <c r="BD95" s="130">
        <f>ROUND(SUM(BD96:BD97),2)</f>
        <v>0</v>
      </c>
      <c r="BE95" s="7"/>
      <c r="BS95" s="131" t="s">
        <v>79</v>
      </c>
      <c r="BT95" s="131" t="s">
        <v>87</v>
      </c>
      <c r="BU95" s="131" t="s">
        <v>81</v>
      </c>
      <c r="BV95" s="131" t="s">
        <v>82</v>
      </c>
      <c r="BW95" s="131" t="s">
        <v>88</v>
      </c>
      <c r="BX95" s="131" t="s">
        <v>5</v>
      </c>
      <c r="CL95" s="131" t="s">
        <v>1</v>
      </c>
      <c r="CM95" s="131" t="s">
        <v>89</v>
      </c>
    </row>
    <row r="96" s="4" customFormat="1" ht="23.25" customHeight="1">
      <c r="A96" s="132" t="s">
        <v>90</v>
      </c>
      <c r="B96" s="70"/>
      <c r="C96" s="133"/>
      <c r="D96" s="133"/>
      <c r="E96" s="134" t="s">
        <v>91</v>
      </c>
      <c r="F96" s="134"/>
      <c r="G96" s="134"/>
      <c r="H96" s="134"/>
      <c r="I96" s="134"/>
      <c r="J96" s="133"/>
      <c r="K96" s="134" t="s">
        <v>92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'001 - OPRAVA ANTUKOVÉHO O...'!J32</f>
        <v>0</v>
      </c>
      <c r="AH96" s="133"/>
      <c r="AI96" s="133"/>
      <c r="AJ96" s="133"/>
      <c r="AK96" s="133"/>
      <c r="AL96" s="133"/>
      <c r="AM96" s="133"/>
      <c r="AN96" s="135">
        <f>SUM(AG96,AT96)</f>
        <v>0</v>
      </c>
      <c r="AO96" s="133"/>
      <c r="AP96" s="133"/>
      <c r="AQ96" s="136" t="s">
        <v>93</v>
      </c>
      <c r="AR96" s="72"/>
      <c r="AS96" s="137">
        <v>0</v>
      </c>
      <c r="AT96" s="138">
        <f>ROUND(SUM(AV96:AW96),2)</f>
        <v>0</v>
      </c>
      <c r="AU96" s="139">
        <f>'001 - OPRAVA ANTUKOVÉHO O...'!P134</f>
        <v>0</v>
      </c>
      <c r="AV96" s="138">
        <f>'001 - OPRAVA ANTUKOVÉHO O...'!J35</f>
        <v>0</v>
      </c>
      <c r="AW96" s="138">
        <f>'001 - OPRAVA ANTUKOVÉHO O...'!J36</f>
        <v>0</v>
      </c>
      <c r="AX96" s="138">
        <f>'001 - OPRAVA ANTUKOVÉHO O...'!J37</f>
        <v>0</v>
      </c>
      <c r="AY96" s="138">
        <f>'001 - OPRAVA ANTUKOVÉHO O...'!J38</f>
        <v>0</v>
      </c>
      <c r="AZ96" s="138">
        <f>'001 - OPRAVA ANTUKOVÉHO O...'!F35</f>
        <v>0</v>
      </c>
      <c r="BA96" s="138">
        <f>'001 - OPRAVA ANTUKOVÉHO O...'!F36</f>
        <v>0</v>
      </c>
      <c r="BB96" s="138">
        <f>'001 - OPRAVA ANTUKOVÉHO O...'!F37</f>
        <v>0</v>
      </c>
      <c r="BC96" s="138">
        <f>'001 - OPRAVA ANTUKOVÉHO O...'!F38</f>
        <v>0</v>
      </c>
      <c r="BD96" s="140">
        <f>'001 - OPRAVA ANTUKOVÉHO O...'!F39</f>
        <v>0</v>
      </c>
      <c r="BE96" s="4"/>
      <c r="BT96" s="141" t="s">
        <v>89</v>
      </c>
      <c r="BV96" s="141" t="s">
        <v>82</v>
      </c>
      <c r="BW96" s="141" t="s">
        <v>94</v>
      </c>
      <c r="BX96" s="141" t="s">
        <v>88</v>
      </c>
      <c r="CL96" s="141" t="s">
        <v>1</v>
      </c>
    </row>
    <row r="97" s="4" customFormat="1" ht="16.5" customHeight="1">
      <c r="A97" s="132" t="s">
        <v>90</v>
      </c>
      <c r="B97" s="70"/>
      <c r="C97" s="133"/>
      <c r="D97" s="133"/>
      <c r="E97" s="134" t="s">
        <v>95</v>
      </c>
      <c r="F97" s="134"/>
      <c r="G97" s="134"/>
      <c r="H97" s="134"/>
      <c r="I97" s="134"/>
      <c r="J97" s="133"/>
      <c r="K97" s="134" t="s">
        <v>96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'002 - VRN'!J32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93</v>
      </c>
      <c r="AR97" s="72"/>
      <c r="AS97" s="142">
        <v>0</v>
      </c>
      <c r="AT97" s="143">
        <f>ROUND(SUM(AV97:AW97),2)</f>
        <v>0</v>
      </c>
      <c r="AU97" s="144">
        <f>'002 - VRN'!P121</f>
        <v>0</v>
      </c>
      <c r="AV97" s="143">
        <f>'002 - VRN'!J35</f>
        <v>0</v>
      </c>
      <c r="AW97" s="143">
        <f>'002 - VRN'!J36</f>
        <v>0</v>
      </c>
      <c r="AX97" s="143">
        <f>'002 - VRN'!J37</f>
        <v>0</v>
      </c>
      <c r="AY97" s="143">
        <f>'002 - VRN'!J38</f>
        <v>0</v>
      </c>
      <c r="AZ97" s="143">
        <f>'002 - VRN'!F35</f>
        <v>0</v>
      </c>
      <c r="BA97" s="143">
        <f>'002 - VRN'!F36</f>
        <v>0</v>
      </c>
      <c r="BB97" s="143">
        <f>'002 - VRN'!F37</f>
        <v>0</v>
      </c>
      <c r="BC97" s="143">
        <f>'002 - VRN'!F38</f>
        <v>0</v>
      </c>
      <c r="BD97" s="145">
        <f>'002 - VRN'!F39</f>
        <v>0</v>
      </c>
      <c r="BE97" s="4"/>
      <c r="BT97" s="141" t="s">
        <v>89</v>
      </c>
      <c r="BV97" s="141" t="s">
        <v>82</v>
      </c>
      <c r="BW97" s="141" t="s">
        <v>97</v>
      </c>
      <c r="BX97" s="141" t="s">
        <v>88</v>
      </c>
      <c r="CL97" s="141" t="s">
        <v>1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judzSSM6zpgTdJ0+Jn6kElwFr9JRRSidQo7pEkG9pAWavt5RA9z6z9V33051ge+2nYD749mWL39/DM4gWdYmlg==" hashValue="IGAkn9M4spf9S/4juP0F9qauBTXIxqRYc4VR0cyhiZz754R9I6sxQoS+oZKed1F2HPOmmjIPHisDPFpB94LbHg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G94:AM94"/>
    <mergeCell ref="AN94:AP94"/>
    <mergeCell ref="AR2:BE2"/>
  </mergeCells>
  <hyperlinks>
    <hyperlink ref="A96" location="'001 - OPRAVA ANTUKOVÉHO O...'!C2" display="/"/>
    <hyperlink ref="A97" location="'002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89</v>
      </c>
    </row>
    <row r="4" s="1" customFormat="1" ht="24.96" customHeight="1">
      <c r="B4" s="20"/>
      <c r="D4" s="148" t="s">
        <v>98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>HRADEC KRÁLOVÉ, POUCHOV - OPRAVA ANTUKOVÉHO ODPALIŠTĚ A ZÁVLAHOVÉHO SYSTÉMU NA SOFTBALOVÉM HŘIŠTI - SAP</v>
      </c>
      <c r="F7" s="150"/>
      <c r="G7" s="150"/>
      <c r="H7" s="150"/>
      <c r="L7" s="20"/>
    </row>
    <row r="8" s="1" customFormat="1" ht="12" customHeight="1">
      <c r="B8" s="20"/>
      <c r="D8" s="150" t="s">
        <v>99</v>
      </c>
      <c r="L8" s="20"/>
    </row>
    <row r="9" s="2" customFormat="1" ht="23.25" customHeight="1">
      <c r="A9" s="38"/>
      <c r="B9" s="44"/>
      <c r="C9" s="38"/>
      <c r="D9" s="38"/>
      <c r="E9" s="151" t="s">
        <v>100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101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102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20. 12. 2024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26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27</v>
      </c>
      <c r="F17" s="38"/>
      <c r="G17" s="38"/>
      <c r="H17" s="38"/>
      <c r="I17" s="150" t="s">
        <v>28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29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28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31</v>
      </c>
      <c r="E22" s="38"/>
      <c r="F22" s="38"/>
      <c r="G22" s="38"/>
      <c r="H22" s="38"/>
      <c r="I22" s="150" t="s">
        <v>25</v>
      </c>
      <c r="J22" s="141" t="s">
        <v>32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33</v>
      </c>
      <c r="F23" s="38"/>
      <c r="G23" s="38"/>
      <c r="H23" s="38"/>
      <c r="I23" s="150" t="s">
        <v>28</v>
      </c>
      <c r="J23" s="141" t="s">
        <v>34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36</v>
      </c>
      <c r="E25" s="38"/>
      <c r="F25" s="38"/>
      <c r="G25" s="38"/>
      <c r="H25" s="38"/>
      <c r="I25" s="150" t="s">
        <v>25</v>
      </c>
      <c r="J25" s="141" t="s">
        <v>37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38</v>
      </c>
      <c r="F26" s="38"/>
      <c r="G26" s="38"/>
      <c r="H26" s="38"/>
      <c r="I26" s="150" t="s">
        <v>28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39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40</v>
      </c>
      <c r="E32" s="38"/>
      <c r="F32" s="38"/>
      <c r="G32" s="38"/>
      <c r="H32" s="38"/>
      <c r="I32" s="38"/>
      <c r="J32" s="160">
        <f>ROUND(J134,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42</v>
      </c>
      <c r="G34" s="38"/>
      <c r="H34" s="38"/>
      <c r="I34" s="161" t="s">
        <v>41</v>
      </c>
      <c r="J34" s="161" t="s">
        <v>43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44</v>
      </c>
      <c r="E35" s="150" t="s">
        <v>45</v>
      </c>
      <c r="F35" s="163">
        <f>ROUND((SUM(BE134:BE262)),  2)</f>
        <v>0</v>
      </c>
      <c r="G35" s="38"/>
      <c r="H35" s="38"/>
      <c r="I35" s="164">
        <v>0.20999999999999999</v>
      </c>
      <c r="J35" s="163">
        <f>ROUND(((SUM(BE134:BE262))*I35),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46</v>
      </c>
      <c r="F36" s="163">
        <f>ROUND((SUM(BF134:BF262)),  2)</f>
        <v>0</v>
      </c>
      <c r="G36" s="38"/>
      <c r="H36" s="38"/>
      <c r="I36" s="164">
        <v>0.12</v>
      </c>
      <c r="J36" s="163">
        <f>ROUND(((SUM(BF134:BF262))*I36),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47</v>
      </c>
      <c r="F37" s="163">
        <f>ROUND((SUM(BG134:BG262)),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48</v>
      </c>
      <c r="F38" s="163">
        <f>ROUND((SUM(BH134:BH262)),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49</v>
      </c>
      <c r="F39" s="163">
        <f>ROUND((SUM(BI134:BI262)),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50</v>
      </c>
      <c r="E41" s="167"/>
      <c r="F41" s="167"/>
      <c r="G41" s="168" t="s">
        <v>51</v>
      </c>
      <c r="H41" s="169" t="s">
        <v>52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53</v>
      </c>
      <c r="E50" s="173"/>
      <c r="F50" s="173"/>
      <c r="G50" s="172" t="s">
        <v>54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55</v>
      </c>
      <c r="E61" s="175"/>
      <c r="F61" s="176" t="s">
        <v>56</v>
      </c>
      <c r="G61" s="174" t="s">
        <v>55</v>
      </c>
      <c r="H61" s="175"/>
      <c r="I61" s="175"/>
      <c r="J61" s="177" t="s">
        <v>56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57</v>
      </c>
      <c r="E65" s="178"/>
      <c r="F65" s="178"/>
      <c r="G65" s="172" t="s">
        <v>58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55</v>
      </c>
      <c r="E76" s="175"/>
      <c r="F76" s="176" t="s">
        <v>56</v>
      </c>
      <c r="G76" s="174" t="s">
        <v>55</v>
      </c>
      <c r="H76" s="175"/>
      <c r="I76" s="175"/>
      <c r="J76" s="177" t="s">
        <v>56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>HRADEC KRÁLOVÉ, POUCHOV - OPRAVA ANTUKOVÉHO ODPALIŠTĚ A ZÁVLAHOVÉHO SYSTÉMU NA SOFTBALOVÉM HŘIŠTI - SAP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99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23.25" customHeight="1">
      <c r="A87" s="38"/>
      <c r="B87" s="39"/>
      <c r="C87" s="40"/>
      <c r="D87" s="40"/>
      <c r="E87" s="183" t="s">
        <v>100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001 - OPRAVA ANTUKOVÉHO ODPALIŠTĚ A ZÁVLAHOVÉHO SYSTÉMU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 xml:space="preserve"> </v>
      </c>
      <c r="G91" s="40"/>
      <c r="H91" s="40"/>
      <c r="I91" s="32" t="s">
        <v>22</v>
      </c>
      <c r="J91" s="79" t="str">
        <f>IF(J14="","",J14)</f>
        <v>20. 12. 2024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54.45" customHeight="1">
      <c r="A93" s="38"/>
      <c r="B93" s="39"/>
      <c r="C93" s="32" t="s">
        <v>24</v>
      </c>
      <c r="D93" s="40"/>
      <c r="E93" s="40"/>
      <c r="F93" s="27" t="str">
        <f>E17</f>
        <v>TSHK, p.o.</v>
      </c>
      <c r="G93" s="40"/>
      <c r="H93" s="40"/>
      <c r="I93" s="32" t="s">
        <v>31</v>
      </c>
      <c r="J93" s="36" t="str">
        <f>E23</f>
        <v>ATELIER ARCHITEKTURY, ING. ARCH. JAN MÁDLÍK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29</v>
      </c>
      <c r="D94" s="40"/>
      <c r="E94" s="40"/>
      <c r="F94" s="27" t="str">
        <f>IF(E20="","",E20)</f>
        <v>Vyplň údaj</v>
      </c>
      <c r="G94" s="40"/>
      <c r="H94" s="40"/>
      <c r="I94" s="32" t="s">
        <v>36</v>
      </c>
      <c r="J94" s="36" t="str">
        <f>E26</f>
        <v>JIŘÍ KOCIÁN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104</v>
      </c>
      <c r="D96" s="185"/>
      <c r="E96" s="185"/>
      <c r="F96" s="185"/>
      <c r="G96" s="185"/>
      <c r="H96" s="185"/>
      <c r="I96" s="185"/>
      <c r="J96" s="186" t="s">
        <v>105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106</v>
      </c>
      <c r="D98" s="40"/>
      <c r="E98" s="40"/>
      <c r="F98" s="40"/>
      <c r="G98" s="40"/>
      <c r="H98" s="40"/>
      <c r="I98" s="40"/>
      <c r="J98" s="110">
        <f>J134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107</v>
      </c>
    </row>
    <row r="99" s="9" customFormat="1" ht="24.96" customHeight="1">
      <c r="A99" s="9"/>
      <c r="B99" s="188"/>
      <c r="C99" s="189"/>
      <c r="D99" s="190" t="s">
        <v>108</v>
      </c>
      <c r="E99" s="191"/>
      <c r="F99" s="191"/>
      <c r="G99" s="191"/>
      <c r="H99" s="191"/>
      <c r="I99" s="191"/>
      <c r="J99" s="192">
        <f>J135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109</v>
      </c>
      <c r="E100" s="196"/>
      <c r="F100" s="196"/>
      <c r="G100" s="196"/>
      <c r="H100" s="196"/>
      <c r="I100" s="196"/>
      <c r="J100" s="197">
        <f>J136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110</v>
      </c>
      <c r="E101" s="196"/>
      <c r="F101" s="196"/>
      <c r="G101" s="196"/>
      <c r="H101" s="196"/>
      <c r="I101" s="196"/>
      <c r="J101" s="197">
        <f>J179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111</v>
      </c>
      <c r="E102" s="196"/>
      <c r="F102" s="196"/>
      <c r="G102" s="196"/>
      <c r="H102" s="196"/>
      <c r="I102" s="196"/>
      <c r="J102" s="197">
        <f>J205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112</v>
      </c>
      <c r="E103" s="196"/>
      <c r="F103" s="196"/>
      <c r="G103" s="196"/>
      <c r="H103" s="196"/>
      <c r="I103" s="196"/>
      <c r="J103" s="197">
        <f>J210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33"/>
      <c r="D104" s="195" t="s">
        <v>113</v>
      </c>
      <c r="E104" s="196"/>
      <c r="F104" s="196"/>
      <c r="G104" s="196"/>
      <c r="H104" s="196"/>
      <c r="I104" s="196"/>
      <c r="J104" s="197">
        <f>J213</f>
        <v>0</v>
      </c>
      <c r="K104" s="133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33"/>
      <c r="D105" s="195" t="s">
        <v>114</v>
      </c>
      <c r="E105" s="196"/>
      <c r="F105" s="196"/>
      <c r="G105" s="196"/>
      <c r="H105" s="196"/>
      <c r="I105" s="196"/>
      <c r="J105" s="197">
        <f>J228</f>
        <v>0</v>
      </c>
      <c r="K105" s="133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4"/>
      <c r="C106" s="133"/>
      <c r="D106" s="195" t="s">
        <v>115</v>
      </c>
      <c r="E106" s="196"/>
      <c r="F106" s="196"/>
      <c r="G106" s="196"/>
      <c r="H106" s="196"/>
      <c r="I106" s="196"/>
      <c r="J106" s="197">
        <f>J234</f>
        <v>0</v>
      </c>
      <c r="K106" s="133"/>
      <c r="L106" s="19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4"/>
      <c r="C107" s="133"/>
      <c r="D107" s="195" t="s">
        <v>116</v>
      </c>
      <c r="E107" s="196"/>
      <c r="F107" s="196"/>
      <c r="G107" s="196"/>
      <c r="H107" s="196"/>
      <c r="I107" s="196"/>
      <c r="J107" s="197">
        <f>J237</f>
        <v>0</v>
      </c>
      <c r="K107" s="133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4"/>
      <c r="C108" s="133"/>
      <c r="D108" s="195" t="s">
        <v>117</v>
      </c>
      <c r="E108" s="196"/>
      <c r="F108" s="196"/>
      <c r="G108" s="196"/>
      <c r="H108" s="196"/>
      <c r="I108" s="196"/>
      <c r="J108" s="197">
        <f>J240</f>
        <v>0</v>
      </c>
      <c r="K108" s="133"/>
      <c r="L108" s="19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4"/>
      <c r="C109" s="133"/>
      <c r="D109" s="195" t="s">
        <v>118</v>
      </c>
      <c r="E109" s="196"/>
      <c r="F109" s="196"/>
      <c r="G109" s="196"/>
      <c r="H109" s="196"/>
      <c r="I109" s="196"/>
      <c r="J109" s="197">
        <f>J251</f>
        <v>0</v>
      </c>
      <c r="K109" s="133"/>
      <c r="L109" s="19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4"/>
      <c r="C110" s="133"/>
      <c r="D110" s="195" t="s">
        <v>119</v>
      </c>
      <c r="E110" s="196"/>
      <c r="F110" s="196"/>
      <c r="G110" s="196"/>
      <c r="H110" s="196"/>
      <c r="I110" s="196"/>
      <c r="J110" s="197">
        <f>J256</f>
        <v>0</v>
      </c>
      <c r="K110" s="133"/>
      <c r="L110" s="19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8"/>
      <c r="C111" s="189"/>
      <c r="D111" s="190" t="s">
        <v>120</v>
      </c>
      <c r="E111" s="191"/>
      <c r="F111" s="191"/>
      <c r="G111" s="191"/>
      <c r="H111" s="191"/>
      <c r="I111" s="191"/>
      <c r="J111" s="192">
        <f>J258</f>
        <v>0</v>
      </c>
      <c r="K111" s="189"/>
      <c r="L111" s="193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94"/>
      <c r="C112" s="133"/>
      <c r="D112" s="195" t="s">
        <v>121</v>
      </c>
      <c r="E112" s="196"/>
      <c r="F112" s="196"/>
      <c r="G112" s="196"/>
      <c r="H112" s="196"/>
      <c r="I112" s="196"/>
      <c r="J112" s="197">
        <f>J259</f>
        <v>0</v>
      </c>
      <c r="K112" s="133"/>
      <c r="L112" s="198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66"/>
      <c r="C114" s="67"/>
      <c r="D114" s="67"/>
      <c r="E114" s="67"/>
      <c r="F114" s="67"/>
      <c r="G114" s="67"/>
      <c r="H114" s="67"/>
      <c r="I114" s="67"/>
      <c r="J114" s="67"/>
      <c r="K114" s="67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8" s="2" customFormat="1" ht="6.96" customHeight="1">
      <c r="A118" s="38"/>
      <c r="B118" s="68"/>
      <c r="C118" s="69"/>
      <c r="D118" s="69"/>
      <c r="E118" s="69"/>
      <c r="F118" s="69"/>
      <c r="G118" s="69"/>
      <c r="H118" s="69"/>
      <c r="I118" s="69"/>
      <c r="J118" s="69"/>
      <c r="K118" s="69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4.96" customHeight="1">
      <c r="A119" s="38"/>
      <c r="B119" s="39"/>
      <c r="C119" s="23" t="s">
        <v>122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16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6.25" customHeight="1">
      <c r="A122" s="38"/>
      <c r="B122" s="39"/>
      <c r="C122" s="40"/>
      <c r="D122" s="40"/>
      <c r="E122" s="183" t="str">
        <f>E7</f>
        <v>HRADEC KRÁLOVÉ, POUCHOV - OPRAVA ANTUKOVÉHO ODPALIŠTĚ A ZÁVLAHOVÉHO SYSTÉMU NA SOFTBALOVÉM HŘIŠTI - SAP</v>
      </c>
      <c r="F122" s="32"/>
      <c r="G122" s="32"/>
      <c r="H122" s="32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" customFormat="1" ht="12" customHeight="1">
      <c r="B123" s="21"/>
      <c r="C123" s="32" t="s">
        <v>99</v>
      </c>
      <c r="D123" s="22"/>
      <c r="E123" s="22"/>
      <c r="F123" s="22"/>
      <c r="G123" s="22"/>
      <c r="H123" s="22"/>
      <c r="I123" s="22"/>
      <c r="J123" s="22"/>
      <c r="K123" s="22"/>
      <c r="L123" s="20"/>
    </row>
    <row r="124" s="2" customFormat="1" ht="23.25" customHeight="1">
      <c r="A124" s="38"/>
      <c r="B124" s="39"/>
      <c r="C124" s="40"/>
      <c r="D124" s="40"/>
      <c r="E124" s="183" t="s">
        <v>100</v>
      </c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101</v>
      </c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40"/>
      <c r="D126" s="40"/>
      <c r="E126" s="76" t="str">
        <f>E11</f>
        <v>001 - OPRAVA ANTUKOVÉHO ODPALIŠTĚ A ZÁVLAHOVÉHO SYSTÉMU</v>
      </c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20</v>
      </c>
      <c r="D128" s="40"/>
      <c r="E128" s="40"/>
      <c r="F128" s="27" t="str">
        <f>F14</f>
        <v xml:space="preserve"> </v>
      </c>
      <c r="G128" s="40"/>
      <c r="H128" s="40"/>
      <c r="I128" s="32" t="s">
        <v>22</v>
      </c>
      <c r="J128" s="79" t="str">
        <f>IF(J14="","",J14)</f>
        <v>20. 12. 2024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54.45" customHeight="1">
      <c r="A130" s="38"/>
      <c r="B130" s="39"/>
      <c r="C130" s="32" t="s">
        <v>24</v>
      </c>
      <c r="D130" s="40"/>
      <c r="E130" s="40"/>
      <c r="F130" s="27" t="str">
        <f>E17</f>
        <v>TSHK, p.o.</v>
      </c>
      <c r="G130" s="40"/>
      <c r="H130" s="40"/>
      <c r="I130" s="32" t="s">
        <v>31</v>
      </c>
      <c r="J130" s="36" t="str">
        <f>E23</f>
        <v>ATELIER ARCHITEKTURY, ING. ARCH. JAN MÁDLÍK</v>
      </c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29</v>
      </c>
      <c r="D131" s="40"/>
      <c r="E131" s="40"/>
      <c r="F131" s="27" t="str">
        <f>IF(E20="","",E20)</f>
        <v>Vyplň údaj</v>
      </c>
      <c r="G131" s="40"/>
      <c r="H131" s="40"/>
      <c r="I131" s="32" t="s">
        <v>36</v>
      </c>
      <c r="J131" s="36" t="str">
        <f>E26</f>
        <v>JIŘÍ KOCIÁN</v>
      </c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0.32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11" customFormat="1" ht="29.28" customHeight="1">
      <c r="A133" s="199"/>
      <c r="B133" s="200"/>
      <c r="C133" s="201" t="s">
        <v>123</v>
      </c>
      <c r="D133" s="202" t="s">
        <v>65</v>
      </c>
      <c r="E133" s="202" t="s">
        <v>61</v>
      </c>
      <c r="F133" s="202" t="s">
        <v>62</v>
      </c>
      <c r="G133" s="202" t="s">
        <v>124</v>
      </c>
      <c r="H133" s="202" t="s">
        <v>125</v>
      </c>
      <c r="I133" s="202" t="s">
        <v>126</v>
      </c>
      <c r="J133" s="203" t="s">
        <v>105</v>
      </c>
      <c r="K133" s="204" t="s">
        <v>127</v>
      </c>
      <c r="L133" s="205"/>
      <c r="M133" s="100" t="s">
        <v>1</v>
      </c>
      <c r="N133" s="101" t="s">
        <v>44</v>
      </c>
      <c r="O133" s="101" t="s">
        <v>128</v>
      </c>
      <c r="P133" s="101" t="s">
        <v>129</v>
      </c>
      <c r="Q133" s="101" t="s">
        <v>130</v>
      </c>
      <c r="R133" s="101" t="s">
        <v>131</v>
      </c>
      <c r="S133" s="101" t="s">
        <v>132</v>
      </c>
      <c r="T133" s="102" t="s">
        <v>133</v>
      </c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</row>
    <row r="134" s="2" customFormat="1" ht="22.8" customHeight="1">
      <c r="A134" s="38"/>
      <c r="B134" s="39"/>
      <c r="C134" s="107" t="s">
        <v>134</v>
      </c>
      <c r="D134" s="40"/>
      <c r="E134" s="40"/>
      <c r="F134" s="40"/>
      <c r="G134" s="40"/>
      <c r="H134" s="40"/>
      <c r="I134" s="40"/>
      <c r="J134" s="206">
        <f>BK134</f>
        <v>0</v>
      </c>
      <c r="K134" s="40"/>
      <c r="L134" s="44"/>
      <c r="M134" s="103"/>
      <c r="N134" s="207"/>
      <c r="O134" s="104"/>
      <c r="P134" s="208">
        <f>P135+P258</f>
        <v>0</v>
      </c>
      <c r="Q134" s="104"/>
      <c r="R134" s="208">
        <f>R135+R258</f>
        <v>261.1328201</v>
      </c>
      <c r="S134" s="104"/>
      <c r="T134" s="209">
        <f>T135+T258</f>
        <v>486.81400000000002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79</v>
      </c>
      <c r="AU134" s="17" t="s">
        <v>107</v>
      </c>
      <c r="BK134" s="210">
        <f>BK135+BK258</f>
        <v>0</v>
      </c>
    </row>
    <row r="135" s="12" customFormat="1" ht="25.92" customHeight="1">
      <c r="A135" s="12"/>
      <c r="B135" s="211"/>
      <c r="C135" s="212"/>
      <c r="D135" s="213" t="s">
        <v>79</v>
      </c>
      <c r="E135" s="214" t="s">
        <v>135</v>
      </c>
      <c r="F135" s="214" t="s">
        <v>136</v>
      </c>
      <c r="G135" s="212"/>
      <c r="H135" s="212"/>
      <c r="I135" s="215"/>
      <c r="J135" s="216">
        <f>BK135</f>
        <v>0</v>
      </c>
      <c r="K135" s="212"/>
      <c r="L135" s="217"/>
      <c r="M135" s="218"/>
      <c r="N135" s="219"/>
      <c r="O135" s="219"/>
      <c r="P135" s="220">
        <f>P136+P179+P205+P210+P213+P228+P234+P237+P240+P251+P256</f>
        <v>0</v>
      </c>
      <c r="Q135" s="219"/>
      <c r="R135" s="220">
        <f>R136+R179+R205+R210+R213+R228+R234+R237+R240+R251+R256</f>
        <v>261.1328201</v>
      </c>
      <c r="S135" s="219"/>
      <c r="T135" s="221">
        <f>T136+T179+T205+T210+T213+T228+T234+T237+T240+T251+T256</f>
        <v>486.81400000000002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2" t="s">
        <v>87</v>
      </c>
      <c r="AT135" s="223" t="s">
        <v>79</v>
      </c>
      <c r="AU135" s="223" t="s">
        <v>80</v>
      </c>
      <c r="AY135" s="222" t="s">
        <v>137</v>
      </c>
      <c r="BK135" s="224">
        <f>BK136+BK179+BK205+BK210+BK213+BK228+BK234+BK237+BK240+BK251+BK256</f>
        <v>0</v>
      </c>
    </row>
    <row r="136" s="12" customFormat="1" ht="22.8" customHeight="1">
      <c r="A136" s="12"/>
      <c r="B136" s="211"/>
      <c r="C136" s="212"/>
      <c r="D136" s="213" t="s">
        <v>79</v>
      </c>
      <c r="E136" s="225" t="s">
        <v>87</v>
      </c>
      <c r="F136" s="225" t="s">
        <v>138</v>
      </c>
      <c r="G136" s="212"/>
      <c r="H136" s="212"/>
      <c r="I136" s="215"/>
      <c r="J136" s="226">
        <f>BK136</f>
        <v>0</v>
      </c>
      <c r="K136" s="212"/>
      <c r="L136" s="217"/>
      <c r="M136" s="218"/>
      <c r="N136" s="219"/>
      <c r="O136" s="219"/>
      <c r="P136" s="220">
        <f>SUM(P137:P178)</f>
        <v>0</v>
      </c>
      <c r="Q136" s="219"/>
      <c r="R136" s="220">
        <f>SUM(R137:R178)</f>
        <v>96.649113999999997</v>
      </c>
      <c r="S136" s="219"/>
      <c r="T136" s="221">
        <f>SUM(T137:T178)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2" t="s">
        <v>87</v>
      </c>
      <c r="AT136" s="223" t="s">
        <v>79</v>
      </c>
      <c r="AU136" s="223" t="s">
        <v>87</v>
      </c>
      <c r="AY136" s="222" t="s">
        <v>137</v>
      </c>
      <c r="BK136" s="224">
        <f>SUM(BK137:BK178)</f>
        <v>0</v>
      </c>
    </row>
    <row r="137" s="2" customFormat="1" ht="16.5" customHeight="1">
      <c r="A137" s="38"/>
      <c r="B137" s="39"/>
      <c r="C137" s="227" t="s">
        <v>87</v>
      </c>
      <c r="D137" s="227" t="s">
        <v>139</v>
      </c>
      <c r="E137" s="228" t="s">
        <v>140</v>
      </c>
      <c r="F137" s="229" t="s">
        <v>141</v>
      </c>
      <c r="G137" s="230" t="s">
        <v>142</v>
      </c>
      <c r="H137" s="231">
        <v>65.480000000000004</v>
      </c>
      <c r="I137" s="232"/>
      <c r="J137" s="233">
        <f>ROUND(I137*H137,2)</f>
        <v>0</v>
      </c>
      <c r="K137" s="234"/>
      <c r="L137" s="44"/>
      <c r="M137" s="235" t="s">
        <v>1</v>
      </c>
      <c r="N137" s="236" t="s">
        <v>45</v>
      </c>
      <c r="O137" s="91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9" t="s">
        <v>143</v>
      </c>
      <c r="AT137" s="239" t="s">
        <v>139</v>
      </c>
      <c r="AU137" s="239" t="s">
        <v>89</v>
      </c>
      <c r="AY137" s="17" t="s">
        <v>137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7" t="s">
        <v>87</v>
      </c>
      <c r="BK137" s="240">
        <f>ROUND(I137*H137,2)</f>
        <v>0</v>
      </c>
      <c r="BL137" s="17" t="s">
        <v>143</v>
      </c>
      <c r="BM137" s="239" t="s">
        <v>144</v>
      </c>
    </row>
    <row r="138" s="13" customFormat="1">
      <c r="A138" s="13"/>
      <c r="B138" s="241"/>
      <c r="C138" s="242"/>
      <c r="D138" s="243" t="s">
        <v>145</v>
      </c>
      <c r="E138" s="244" t="s">
        <v>1</v>
      </c>
      <c r="F138" s="245" t="s">
        <v>146</v>
      </c>
      <c r="G138" s="242"/>
      <c r="H138" s="244" t="s">
        <v>1</v>
      </c>
      <c r="I138" s="246"/>
      <c r="J138" s="242"/>
      <c r="K138" s="242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145</v>
      </c>
      <c r="AU138" s="251" t="s">
        <v>89</v>
      </c>
      <c r="AV138" s="13" t="s">
        <v>87</v>
      </c>
      <c r="AW138" s="13" t="s">
        <v>35</v>
      </c>
      <c r="AX138" s="13" t="s">
        <v>80</v>
      </c>
      <c r="AY138" s="251" t="s">
        <v>137</v>
      </c>
    </row>
    <row r="139" s="14" customFormat="1">
      <c r="A139" s="14"/>
      <c r="B139" s="252"/>
      <c r="C139" s="253"/>
      <c r="D139" s="243" t="s">
        <v>145</v>
      </c>
      <c r="E139" s="254" t="s">
        <v>1</v>
      </c>
      <c r="F139" s="255" t="s">
        <v>147</v>
      </c>
      <c r="G139" s="253"/>
      <c r="H139" s="256">
        <v>65.480000000000004</v>
      </c>
      <c r="I139" s="257"/>
      <c r="J139" s="253"/>
      <c r="K139" s="253"/>
      <c r="L139" s="258"/>
      <c r="M139" s="259"/>
      <c r="N139" s="260"/>
      <c r="O139" s="260"/>
      <c r="P139" s="260"/>
      <c r="Q139" s="260"/>
      <c r="R139" s="260"/>
      <c r="S139" s="260"/>
      <c r="T139" s="26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2" t="s">
        <v>145</v>
      </c>
      <c r="AU139" s="262" t="s">
        <v>89</v>
      </c>
      <c r="AV139" s="14" t="s">
        <v>89</v>
      </c>
      <c r="AW139" s="14" t="s">
        <v>35</v>
      </c>
      <c r="AX139" s="14" t="s">
        <v>87</v>
      </c>
      <c r="AY139" s="262" t="s">
        <v>137</v>
      </c>
    </row>
    <row r="140" s="2" customFormat="1" ht="16.5" customHeight="1">
      <c r="A140" s="38"/>
      <c r="B140" s="39"/>
      <c r="C140" s="227" t="s">
        <v>89</v>
      </c>
      <c r="D140" s="227" t="s">
        <v>139</v>
      </c>
      <c r="E140" s="228" t="s">
        <v>148</v>
      </c>
      <c r="F140" s="229" t="s">
        <v>149</v>
      </c>
      <c r="G140" s="230" t="s">
        <v>142</v>
      </c>
      <c r="H140" s="231">
        <v>191</v>
      </c>
      <c r="I140" s="232"/>
      <c r="J140" s="233">
        <f>ROUND(I140*H140,2)</f>
        <v>0</v>
      </c>
      <c r="K140" s="234"/>
      <c r="L140" s="44"/>
      <c r="M140" s="235" t="s">
        <v>1</v>
      </c>
      <c r="N140" s="236" t="s">
        <v>45</v>
      </c>
      <c r="O140" s="91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9" t="s">
        <v>143</v>
      </c>
      <c r="AT140" s="239" t="s">
        <v>139</v>
      </c>
      <c r="AU140" s="239" t="s">
        <v>89</v>
      </c>
      <c r="AY140" s="17" t="s">
        <v>137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7" t="s">
        <v>87</v>
      </c>
      <c r="BK140" s="240">
        <f>ROUND(I140*H140,2)</f>
        <v>0</v>
      </c>
      <c r="BL140" s="17" t="s">
        <v>143</v>
      </c>
      <c r="BM140" s="239" t="s">
        <v>150</v>
      </c>
    </row>
    <row r="141" s="14" customFormat="1">
      <c r="A141" s="14"/>
      <c r="B141" s="252"/>
      <c r="C141" s="253"/>
      <c r="D141" s="243" t="s">
        <v>145</v>
      </c>
      <c r="E141" s="254" t="s">
        <v>1</v>
      </c>
      <c r="F141" s="255" t="s">
        <v>151</v>
      </c>
      <c r="G141" s="253"/>
      <c r="H141" s="256">
        <v>191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2" t="s">
        <v>145</v>
      </c>
      <c r="AU141" s="262" t="s">
        <v>89</v>
      </c>
      <c r="AV141" s="14" t="s">
        <v>89</v>
      </c>
      <c r="AW141" s="14" t="s">
        <v>35</v>
      </c>
      <c r="AX141" s="14" t="s">
        <v>87</v>
      </c>
      <c r="AY141" s="262" t="s">
        <v>137</v>
      </c>
    </row>
    <row r="142" s="2" customFormat="1" ht="16.5" customHeight="1">
      <c r="A142" s="38"/>
      <c r="B142" s="39"/>
      <c r="C142" s="227" t="s">
        <v>152</v>
      </c>
      <c r="D142" s="227" t="s">
        <v>139</v>
      </c>
      <c r="E142" s="228" t="s">
        <v>153</v>
      </c>
      <c r="F142" s="229" t="s">
        <v>154</v>
      </c>
      <c r="G142" s="230" t="s">
        <v>155</v>
      </c>
      <c r="H142" s="231">
        <v>18</v>
      </c>
      <c r="I142" s="232"/>
      <c r="J142" s="233">
        <f>ROUND(I142*H142,2)</f>
        <v>0</v>
      </c>
      <c r="K142" s="234"/>
      <c r="L142" s="44"/>
      <c r="M142" s="235" t="s">
        <v>1</v>
      </c>
      <c r="N142" s="236" t="s">
        <v>45</v>
      </c>
      <c r="O142" s="91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9" t="s">
        <v>143</v>
      </c>
      <c r="AT142" s="239" t="s">
        <v>139</v>
      </c>
      <c r="AU142" s="239" t="s">
        <v>89</v>
      </c>
      <c r="AY142" s="17" t="s">
        <v>137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7" t="s">
        <v>87</v>
      </c>
      <c r="BK142" s="240">
        <f>ROUND(I142*H142,2)</f>
        <v>0</v>
      </c>
      <c r="BL142" s="17" t="s">
        <v>143</v>
      </c>
      <c r="BM142" s="239" t="s">
        <v>156</v>
      </c>
    </row>
    <row r="143" s="14" customFormat="1">
      <c r="A143" s="14"/>
      <c r="B143" s="252"/>
      <c r="C143" s="253"/>
      <c r="D143" s="243" t="s">
        <v>145</v>
      </c>
      <c r="E143" s="254" t="s">
        <v>1</v>
      </c>
      <c r="F143" s="255" t="s">
        <v>157</v>
      </c>
      <c r="G143" s="253"/>
      <c r="H143" s="256">
        <v>18</v>
      </c>
      <c r="I143" s="257"/>
      <c r="J143" s="253"/>
      <c r="K143" s="253"/>
      <c r="L143" s="258"/>
      <c r="M143" s="259"/>
      <c r="N143" s="260"/>
      <c r="O143" s="260"/>
      <c r="P143" s="260"/>
      <c r="Q143" s="260"/>
      <c r="R143" s="260"/>
      <c r="S143" s="260"/>
      <c r="T143" s="26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2" t="s">
        <v>145</v>
      </c>
      <c r="AU143" s="262" t="s">
        <v>89</v>
      </c>
      <c r="AV143" s="14" t="s">
        <v>89</v>
      </c>
      <c r="AW143" s="14" t="s">
        <v>35</v>
      </c>
      <c r="AX143" s="14" t="s">
        <v>87</v>
      </c>
      <c r="AY143" s="262" t="s">
        <v>137</v>
      </c>
    </row>
    <row r="144" s="2" customFormat="1" ht="21.75" customHeight="1">
      <c r="A144" s="38"/>
      <c r="B144" s="39"/>
      <c r="C144" s="227" t="s">
        <v>143</v>
      </c>
      <c r="D144" s="227" t="s">
        <v>139</v>
      </c>
      <c r="E144" s="228" t="s">
        <v>158</v>
      </c>
      <c r="F144" s="229" t="s">
        <v>159</v>
      </c>
      <c r="G144" s="230" t="s">
        <v>155</v>
      </c>
      <c r="H144" s="231">
        <v>29.16</v>
      </c>
      <c r="I144" s="232"/>
      <c r="J144" s="233">
        <f>ROUND(I144*H144,2)</f>
        <v>0</v>
      </c>
      <c r="K144" s="234"/>
      <c r="L144" s="44"/>
      <c r="M144" s="235" t="s">
        <v>1</v>
      </c>
      <c r="N144" s="236" t="s">
        <v>45</v>
      </c>
      <c r="O144" s="91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9" t="s">
        <v>143</v>
      </c>
      <c r="AT144" s="239" t="s">
        <v>139</v>
      </c>
      <c r="AU144" s="239" t="s">
        <v>89</v>
      </c>
      <c r="AY144" s="17" t="s">
        <v>137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7" t="s">
        <v>87</v>
      </c>
      <c r="BK144" s="240">
        <f>ROUND(I144*H144,2)</f>
        <v>0</v>
      </c>
      <c r="BL144" s="17" t="s">
        <v>143</v>
      </c>
      <c r="BM144" s="239" t="s">
        <v>160</v>
      </c>
    </row>
    <row r="145" s="14" customFormat="1">
      <c r="A145" s="14"/>
      <c r="B145" s="252"/>
      <c r="C145" s="253"/>
      <c r="D145" s="243" t="s">
        <v>145</v>
      </c>
      <c r="E145" s="254" t="s">
        <v>1</v>
      </c>
      <c r="F145" s="255" t="s">
        <v>161</v>
      </c>
      <c r="G145" s="253"/>
      <c r="H145" s="256">
        <v>29.16</v>
      </c>
      <c r="I145" s="257"/>
      <c r="J145" s="253"/>
      <c r="K145" s="253"/>
      <c r="L145" s="258"/>
      <c r="M145" s="259"/>
      <c r="N145" s="260"/>
      <c r="O145" s="260"/>
      <c r="P145" s="260"/>
      <c r="Q145" s="260"/>
      <c r="R145" s="260"/>
      <c r="S145" s="260"/>
      <c r="T145" s="261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2" t="s">
        <v>145</v>
      </c>
      <c r="AU145" s="262" t="s">
        <v>89</v>
      </c>
      <c r="AV145" s="14" t="s">
        <v>89</v>
      </c>
      <c r="AW145" s="14" t="s">
        <v>35</v>
      </c>
      <c r="AX145" s="14" t="s">
        <v>87</v>
      </c>
      <c r="AY145" s="262" t="s">
        <v>137</v>
      </c>
    </row>
    <row r="146" s="2" customFormat="1" ht="16.5" customHeight="1">
      <c r="A146" s="38"/>
      <c r="B146" s="39"/>
      <c r="C146" s="227" t="s">
        <v>162</v>
      </c>
      <c r="D146" s="227" t="s">
        <v>139</v>
      </c>
      <c r="E146" s="228" t="s">
        <v>163</v>
      </c>
      <c r="F146" s="229" t="s">
        <v>164</v>
      </c>
      <c r="G146" s="230" t="s">
        <v>142</v>
      </c>
      <c r="H146" s="231">
        <v>24</v>
      </c>
      <c r="I146" s="232"/>
      <c r="J146" s="233">
        <f>ROUND(I146*H146,2)</f>
        <v>0</v>
      </c>
      <c r="K146" s="234"/>
      <c r="L146" s="44"/>
      <c r="M146" s="235" t="s">
        <v>1</v>
      </c>
      <c r="N146" s="236" t="s">
        <v>45</v>
      </c>
      <c r="O146" s="91"/>
      <c r="P146" s="237">
        <f>O146*H146</f>
        <v>0</v>
      </c>
      <c r="Q146" s="237">
        <v>0.00069999999999999999</v>
      </c>
      <c r="R146" s="237">
        <f>Q146*H146</f>
        <v>0.016799999999999999</v>
      </c>
      <c r="S146" s="237">
        <v>0</v>
      </c>
      <c r="T146" s="23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9" t="s">
        <v>143</v>
      </c>
      <c r="AT146" s="239" t="s">
        <v>139</v>
      </c>
      <c r="AU146" s="239" t="s">
        <v>89</v>
      </c>
      <c r="AY146" s="17" t="s">
        <v>137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7" t="s">
        <v>87</v>
      </c>
      <c r="BK146" s="240">
        <f>ROUND(I146*H146,2)</f>
        <v>0</v>
      </c>
      <c r="BL146" s="17" t="s">
        <v>143</v>
      </c>
      <c r="BM146" s="239" t="s">
        <v>165</v>
      </c>
    </row>
    <row r="147" s="14" customFormat="1">
      <c r="A147" s="14"/>
      <c r="B147" s="252"/>
      <c r="C147" s="253"/>
      <c r="D147" s="243" t="s">
        <v>145</v>
      </c>
      <c r="E147" s="254" t="s">
        <v>1</v>
      </c>
      <c r="F147" s="255" t="s">
        <v>166</v>
      </c>
      <c r="G147" s="253"/>
      <c r="H147" s="256">
        <v>24</v>
      </c>
      <c r="I147" s="257"/>
      <c r="J147" s="253"/>
      <c r="K147" s="253"/>
      <c r="L147" s="258"/>
      <c r="M147" s="259"/>
      <c r="N147" s="260"/>
      <c r="O147" s="260"/>
      <c r="P147" s="260"/>
      <c r="Q147" s="260"/>
      <c r="R147" s="260"/>
      <c r="S147" s="260"/>
      <c r="T147" s="261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2" t="s">
        <v>145</v>
      </c>
      <c r="AU147" s="262" t="s">
        <v>89</v>
      </c>
      <c r="AV147" s="14" t="s">
        <v>89</v>
      </c>
      <c r="AW147" s="14" t="s">
        <v>35</v>
      </c>
      <c r="AX147" s="14" t="s">
        <v>87</v>
      </c>
      <c r="AY147" s="262" t="s">
        <v>137</v>
      </c>
    </row>
    <row r="148" s="2" customFormat="1" ht="16.5" customHeight="1">
      <c r="A148" s="38"/>
      <c r="B148" s="39"/>
      <c r="C148" s="227" t="s">
        <v>167</v>
      </c>
      <c r="D148" s="227" t="s">
        <v>139</v>
      </c>
      <c r="E148" s="228" t="s">
        <v>168</v>
      </c>
      <c r="F148" s="229" t="s">
        <v>169</v>
      </c>
      <c r="G148" s="230" t="s">
        <v>142</v>
      </c>
      <c r="H148" s="231">
        <v>24</v>
      </c>
      <c r="I148" s="232"/>
      <c r="J148" s="233">
        <f>ROUND(I148*H148,2)</f>
        <v>0</v>
      </c>
      <c r="K148" s="234"/>
      <c r="L148" s="44"/>
      <c r="M148" s="235" t="s">
        <v>1</v>
      </c>
      <c r="N148" s="236" t="s">
        <v>45</v>
      </c>
      <c r="O148" s="91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9" t="s">
        <v>143</v>
      </c>
      <c r="AT148" s="239" t="s">
        <v>139</v>
      </c>
      <c r="AU148" s="239" t="s">
        <v>89</v>
      </c>
      <c r="AY148" s="17" t="s">
        <v>137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7" t="s">
        <v>87</v>
      </c>
      <c r="BK148" s="240">
        <f>ROUND(I148*H148,2)</f>
        <v>0</v>
      </c>
      <c r="BL148" s="17" t="s">
        <v>143</v>
      </c>
      <c r="BM148" s="239" t="s">
        <v>170</v>
      </c>
    </row>
    <row r="149" s="2" customFormat="1" ht="16.5" customHeight="1">
      <c r="A149" s="38"/>
      <c r="B149" s="39"/>
      <c r="C149" s="227" t="s">
        <v>171</v>
      </c>
      <c r="D149" s="227" t="s">
        <v>139</v>
      </c>
      <c r="E149" s="228" t="s">
        <v>172</v>
      </c>
      <c r="F149" s="229" t="s">
        <v>173</v>
      </c>
      <c r="G149" s="230" t="s">
        <v>155</v>
      </c>
      <c r="H149" s="231">
        <v>24</v>
      </c>
      <c r="I149" s="232"/>
      <c r="J149" s="233">
        <f>ROUND(I149*H149,2)</f>
        <v>0</v>
      </c>
      <c r="K149" s="234"/>
      <c r="L149" s="44"/>
      <c r="M149" s="235" t="s">
        <v>1</v>
      </c>
      <c r="N149" s="236" t="s">
        <v>45</v>
      </c>
      <c r="O149" s="91"/>
      <c r="P149" s="237">
        <f>O149*H149</f>
        <v>0</v>
      </c>
      <c r="Q149" s="237">
        <v>0.00046000000000000001</v>
      </c>
      <c r="R149" s="237">
        <f>Q149*H149</f>
        <v>0.011040000000000001</v>
      </c>
      <c r="S149" s="237">
        <v>0</v>
      </c>
      <c r="T149" s="23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9" t="s">
        <v>143</v>
      </c>
      <c r="AT149" s="239" t="s">
        <v>139</v>
      </c>
      <c r="AU149" s="239" t="s">
        <v>89</v>
      </c>
      <c r="AY149" s="17" t="s">
        <v>137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7" t="s">
        <v>87</v>
      </c>
      <c r="BK149" s="240">
        <f>ROUND(I149*H149,2)</f>
        <v>0</v>
      </c>
      <c r="BL149" s="17" t="s">
        <v>143</v>
      </c>
      <c r="BM149" s="239" t="s">
        <v>174</v>
      </c>
    </row>
    <row r="150" s="14" customFormat="1">
      <c r="A150" s="14"/>
      <c r="B150" s="252"/>
      <c r="C150" s="253"/>
      <c r="D150" s="243" t="s">
        <v>145</v>
      </c>
      <c r="E150" s="254" t="s">
        <v>1</v>
      </c>
      <c r="F150" s="255" t="s">
        <v>166</v>
      </c>
      <c r="G150" s="253"/>
      <c r="H150" s="256">
        <v>24</v>
      </c>
      <c r="I150" s="257"/>
      <c r="J150" s="253"/>
      <c r="K150" s="253"/>
      <c r="L150" s="258"/>
      <c r="M150" s="259"/>
      <c r="N150" s="260"/>
      <c r="O150" s="260"/>
      <c r="P150" s="260"/>
      <c r="Q150" s="260"/>
      <c r="R150" s="260"/>
      <c r="S150" s="260"/>
      <c r="T150" s="26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2" t="s">
        <v>145</v>
      </c>
      <c r="AU150" s="262" t="s">
        <v>89</v>
      </c>
      <c r="AV150" s="14" t="s">
        <v>89</v>
      </c>
      <c r="AW150" s="14" t="s">
        <v>35</v>
      </c>
      <c r="AX150" s="14" t="s">
        <v>87</v>
      </c>
      <c r="AY150" s="262" t="s">
        <v>137</v>
      </c>
    </row>
    <row r="151" s="2" customFormat="1" ht="16.5" customHeight="1">
      <c r="A151" s="38"/>
      <c r="B151" s="39"/>
      <c r="C151" s="227" t="s">
        <v>175</v>
      </c>
      <c r="D151" s="227" t="s">
        <v>139</v>
      </c>
      <c r="E151" s="228" t="s">
        <v>176</v>
      </c>
      <c r="F151" s="229" t="s">
        <v>177</v>
      </c>
      <c r="G151" s="230" t="s">
        <v>155</v>
      </c>
      <c r="H151" s="231">
        <v>24</v>
      </c>
      <c r="I151" s="232"/>
      <c r="J151" s="233">
        <f>ROUND(I151*H151,2)</f>
        <v>0</v>
      </c>
      <c r="K151" s="234"/>
      <c r="L151" s="44"/>
      <c r="M151" s="235" t="s">
        <v>1</v>
      </c>
      <c r="N151" s="236" t="s">
        <v>45</v>
      </c>
      <c r="O151" s="91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9" t="s">
        <v>143</v>
      </c>
      <c r="AT151" s="239" t="s">
        <v>139</v>
      </c>
      <c r="AU151" s="239" t="s">
        <v>89</v>
      </c>
      <c r="AY151" s="17" t="s">
        <v>137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7" t="s">
        <v>87</v>
      </c>
      <c r="BK151" s="240">
        <f>ROUND(I151*H151,2)</f>
        <v>0</v>
      </c>
      <c r="BL151" s="17" t="s">
        <v>143</v>
      </c>
      <c r="BM151" s="239" t="s">
        <v>178</v>
      </c>
    </row>
    <row r="152" s="2" customFormat="1" ht="21.75" customHeight="1">
      <c r="A152" s="38"/>
      <c r="B152" s="39"/>
      <c r="C152" s="227" t="s">
        <v>179</v>
      </c>
      <c r="D152" s="227" t="s">
        <v>139</v>
      </c>
      <c r="E152" s="228" t="s">
        <v>180</v>
      </c>
      <c r="F152" s="229" t="s">
        <v>181</v>
      </c>
      <c r="G152" s="230" t="s">
        <v>155</v>
      </c>
      <c r="H152" s="231">
        <v>56.981999999999999</v>
      </c>
      <c r="I152" s="232"/>
      <c r="J152" s="233">
        <f>ROUND(I152*H152,2)</f>
        <v>0</v>
      </c>
      <c r="K152" s="234"/>
      <c r="L152" s="44"/>
      <c r="M152" s="235" t="s">
        <v>1</v>
      </c>
      <c r="N152" s="236" t="s">
        <v>45</v>
      </c>
      <c r="O152" s="91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9" t="s">
        <v>143</v>
      </c>
      <c r="AT152" s="239" t="s">
        <v>139</v>
      </c>
      <c r="AU152" s="239" t="s">
        <v>89</v>
      </c>
      <c r="AY152" s="17" t="s">
        <v>137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7" t="s">
        <v>87</v>
      </c>
      <c r="BK152" s="240">
        <f>ROUND(I152*H152,2)</f>
        <v>0</v>
      </c>
      <c r="BL152" s="17" t="s">
        <v>143</v>
      </c>
      <c r="BM152" s="239" t="s">
        <v>182</v>
      </c>
    </row>
    <row r="153" s="14" customFormat="1">
      <c r="A153" s="14"/>
      <c r="B153" s="252"/>
      <c r="C153" s="253"/>
      <c r="D153" s="243" t="s">
        <v>145</v>
      </c>
      <c r="E153" s="254" t="s">
        <v>1</v>
      </c>
      <c r="F153" s="255" t="s">
        <v>183</v>
      </c>
      <c r="G153" s="253"/>
      <c r="H153" s="256">
        <v>9.8219999999999992</v>
      </c>
      <c r="I153" s="257"/>
      <c r="J153" s="253"/>
      <c r="K153" s="253"/>
      <c r="L153" s="258"/>
      <c r="M153" s="259"/>
      <c r="N153" s="260"/>
      <c r="O153" s="260"/>
      <c r="P153" s="260"/>
      <c r="Q153" s="260"/>
      <c r="R153" s="260"/>
      <c r="S153" s="260"/>
      <c r="T153" s="26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2" t="s">
        <v>145</v>
      </c>
      <c r="AU153" s="262" t="s">
        <v>89</v>
      </c>
      <c r="AV153" s="14" t="s">
        <v>89</v>
      </c>
      <c r="AW153" s="14" t="s">
        <v>35</v>
      </c>
      <c r="AX153" s="14" t="s">
        <v>80</v>
      </c>
      <c r="AY153" s="262" t="s">
        <v>137</v>
      </c>
    </row>
    <row r="154" s="14" customFormat="1">
      <c r="A154" s="14"/>
      <c r="B154" s="252"/>
      <c r="C154" s="253"/>
      <c r="D154" s="243" t="s">
        <v>145</v>
      </c>
      <c r="E154" s="254" t="s">
        <v>1</v>
      </c>
      <c r="F154" s="255" t="s">
        <v>184</v>
      </c>
      <c r="G154" s="253"/>
      <c r="H154" s="256">
        <v>47.159999999999997</v>
      </c>
      <c r="I154" s="257"/>
      <c r="J154" s="253"/>
      <c r="K154" s="253"/>
      <c r="L154" s="258"/>
      <c r="M154" s="259"/>
      <c r="N154" s="260"/>
      <c r="O154" s="260"/>
      <c r="P154" s="260"/>
      <c r="Q154" s="260"/>
      <c r="R154" s="260"/>
      <c r="S154" s="260"/>
      <c r="T154" s="26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2" t="s">
        <v>145</v>
      </c>
      <c r="AU154" s="262" t="s">
        <v>89</v>
      </c>
      <c r="AV154" s="14" t="s">
        <v>89</v>
      </c>
      <c r="AW154" s="14" t="s">
        <v>35</v>
      </c>
      <c r="AX154" s="14" t="s">
        <v>80</v>
      </c>
      <c r="AY154" s="262" t="s">
        <v>137</v>
      </c>
    </row>
    <row r="155" s="15" customFormat="1">
      <c r="A155" s="15"/>
      <c r="B155" s="263"/>
      <c r="C155" s="264"/>
      <c r="D155" s="243" t="s">
        <v>145</v>
      </c>
      <c r="E155" s="265" t="s">
        <v>1</v>
      </c>
      <c r="F155" s="266" t="s">
        <v>185</v>
      </c>
      <c r="G155" s="264"/>
      <c r="H155" s="267">
        <v>56.981999999999999</v>
      </c>
      <c r="I155" s="268"/>
      <c r="J155" s="264"/>
      <c r="K155" s="264"/>
      <c r="L155" s="269"/>
      <c r="M155" s="270"/>
      <c r="N155" s="271"/>
      <c r="O155" s="271"/>
      <c r="P155" s="271"/>
      <c r="Q155" s="271"/>
      <c r="R155" s="271"/>
      <c r="S155" s="271"/>
      <c r="T155" s="27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3" t="s">
        <v>145</v>
      </c>
      <c r="AU155" s="273" t="s">
        <v>89</v>
      </c>
      <c r="AV155" s="15" t="s">
        <v>143</v>
      </c>
      <c r="AW155" s="15" t="s">
        <v>35</v>
      </c>
      <c r="AX155" s="15" t="s">
        <v>87</v>
      </c>
      <c r="AY155" s="273" t="s">
        <v>137</v>
      </c>
    </row>
    <row r="156" s="2" customFormat="1" ht="24.15" customHeight="1">
      <c r="A156" s="38"/>
      <c r="B156" s="39"/>
      <c r="C156" s="227" t="s">
        <v>186</v>
      </c>
      <c r="D156" s="227" t="s">
        <v>139</v>
      </c>
      <c r="E156" s="228" t="s">
        <v>187</v>
      </c>
      <c r="F156" s="229" t="s">
        <v>188</v>
      </c>
      <c r="G156" s="230" t="s">
        <v>155</v>
      </c>
      <c r="H156" s="231">
        <v>284.91000000000003</v>
      </c>
      <c r="I156" s="232"/>
      <c r="J156" s="233">
        <f>ROUND(I156*H156,2)</f>
        <v>0</v>
      </c>
      <c r="K156" s="234"/>
      <c r="L156" s="44"/>
      <c r="M156" s="235" t="s">
        <v>1</v>
      </c>
      <c r="N156" s="236" t="s">
        <v>45</v>
      </c>
      <c r="O156" s="91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9" t="s">
        <v>143</v>
      </c>
      <c r="AT156" s="239" t="s">
        <v>139</v>
      </c>
      <c r="AU156" s="239" t="s">
        <v>89</v>
      </c>
      <c r="AY156" s="17" t="s">
        <v>137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7" t="s">
        <v>87</v>
      </c>
      <c r="BK156" s="240">
        <f>ROUND(I156*H156,2)</f>
        <v>0</v>
      </c>
      <c r="BL156" s="17" t="s">
        <v>143</v>
      </c>
      <c r="BM156" s="239" t="s">
        <v>189</v>
      </c>
    </row>
    <row r="157" s="14" customFormat="1">
      <c r="A157" s="14"/>
      <c r="B157" s="252"/>
      <c r="C157" s="253"/>
      <c r="D157" s="243" t="s">
        <v>145</v>
      </c>
      <c r="E157" s="254" t="s">
        <v>1</v>
      </c>
      <c r="F157" s="255" t="s">
        <v>190</v>
      </c>
      <c r="G157" s="253"/>
      <c r="H157" s="256">
        <v>284.91000000000003</v>
      </c>
      <c r="I157" s="257"/>
      <c r="J157" s="253"/>
      <c r="K157" s="253"/>
      <c r="L157" s="258"/>
      <c r="M157" s="259"/>
      <c r="N157" s="260"/>
      <c r="O157" s="260"/>
      <c r="P157" s="260"/>
      <c r="Q157" s="260"/>
      <c r="R157" s="260"/>
      <c r="S157" s="260"/>
      <c r="T157" s="26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2" t="s">
        <v>145</v>
      </c>
      <c r="AU157" s="262" t="s">
        <v>89</v>
      </c>
      <c r="AV157" s="14" t="s">
        <v>89</v>
      </c>
      <c r="AW157" s="14" t="s">
        <v>35</v>
      </c>
      <c r="AX157" s="14" t="s">
        <v>87</v>
      </c>
      <c r="AY157" s="262" t="s">
        <v>137</v>
      </c>
    </row>
    <row r="158" s="2" customFormat="1" ht="16.5" customHeight="1">
      <c r="A158" s="38"/>
      <c r="B158" s="39"/>
      <c r="C158" s="227" t="s">
        <v>191</v>
      </c>
      <c r="D158" s="227" t="s">
        <v>139</v>
      </c>
      <c r="E158" s="228" t="s">
        <v>192</v>
      </c>
      <c r="F158" s="229" t="s">
        <v>193</v>
      </c>
      <c r="G158" s="230" t="s">
        <v>194</v>
      </c>
      <c r="H158" s="231">
        <v>102.568</v>
      </c>
      <c r="I158" s="232"/>
      <c r="J158" s="233">
        <f>ROUND(I158*H158,2)</f>
        <v>0</v>
      </c>
      <c r="K158" s="234"/>
      <c r="L158" s="44"/>
      <c r="M158" s="235" t="s">
        <v>1</v>
      </c>
      <c r="N158" s="236" t="s">
        <v>45</v>
      </c>
      <c r="O158" s="91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9" t="s">
        <v>143</v>
      </c>
      <c r="AT158" s="239" t="s">
        <v>139</v>
      </c>
      <c r="AU158" s="239" t="s">
        <v>89</v>
      </c>
      <c r="AY158" s="17" t="s">
        <v>137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7" t="s">
        <v>87</v>
      </c>
      <c r="BK158" s="240">
        <f>ROUND(I158*H158,2)</f>
        <v>0</v>
      </c>
      <c r="BL158" s="17" t="s">
        <v>143</v>
      </c>
      <c r="BM158" s="239" t="s">
        <v>195</v>
      </c>
    </row>
    <row r="159" s="14" customFormat="1">
      <c r="A159" s="14"/>
      <c r="B159" s="252"/>
      <c r="C159" s="253"/>
      <c r="D159" s="243" t="s">
        <v>145</v>
      </c>
      <c r="E159" s="254" t="s">
        <v>1</v>
      </c>
      <c r="F159" s="255" t="s">
        <v>196</v>
      </c>
      <c r="G159" s="253"/>
      <c r="H159" s="256">
        <v>102.568</v>
      </c>
      <c r="I159" s="257"/>
      <c r="J159" s="253"/>
      <c r="K159" s="253"/>
      <c r="L159" s="258"/>
      <c r="M159" s="259"/>
      <c r="N159" s="260"/>
      <c r="O159" s="260"/>
      <c r="P159" s="260"/>
      <c r="Q159" s="260"/>
      <c r="R159" s="260"/>
      <c r="S159" s="260"/>
      <c r="T159" s="261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2" t="s">
        <v>145</v>
      </c>
      <c r="AU159" s="262" t="s">
        <v>89</v>
      </c>
      <c r="AV159" s="14" t="s">
        <v>89</v>
      </c>
      <c r="AW159" s="14" t="s">
        <v>35</v>
      </c>
      <c r="AX159" s="14" t="s">
        <v>87</v>
      </c>
      <c r="AY159" s="262" t="s">
        <v>137</v>
      </c>
    </row>
    <row r="160" s="2" customFormat="1" ht="16.5" customHeight="1">
      <c r="A160" s="38"/>
      <c r="B160" s="39"/>
      <c r="C160" s="227" t="s">
        <v>8</v>
      </c>
      <c r="D160" s="227" t="s">
        <v>139</v>
      </c>
      <c r="E160" s="228" t="s">
        <v>197</v>
      </c>
      <c r="F160" s="229" t="s">
        <v>198</v>
      </c>
      <c r="G160" s="230" t="s">
        <v>155</v>
      </c>
      <c r="H160" s="231">
        <v>39.469000000000001</v>
      </c>
      <c r="I160" s="232"/>
      <c r="J160" s="233">
        <f>ROUND(I160*H160,2)</f>
        <v>0</v>
      </c>
      <c r="K160" s="234"/>
      <c r="L160" s="44"/>
      <c r="M160" s="235" t="s">
        <v>1</v>
      </c>
      <c r="N160" s="236" t="s">
        <v>45</v>
      </c>
      <c r="O160" s="91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9" t="s">
        <v>143</v>
      </c>
      <c r="AT160" s="239" t="s">
        <v>139</v>
      </c>
      <c r="AU160" s="239" t="s">
        <v>89</v>
      </c>
      <c r="AY160" s="17" t="s">
        <v>137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7" t="s">
        <v>87</v>
      </c>
      <c r="BK160" s="240">
        <f>ROUND(I160*H160,2)</f>
        <v>0</v>
      </c>
      <c r="BL160" s="17" t="s">
        <v>143</v>
      </c>
      <c r="BM160" s="239" t="s">
        <v>199</v>
      </c>
    </row>
    <row r="161" s="14" customFormat="1">
      <c r="A161" s="14"/>
      <c r="B161" s="252"/>
      <c r="C161" s="253"/>
      <c r="D161" s="243" t="s">
        <v>145</v>
      </c>
      <c r="E161" s="254" t="s">
        <v>1</v>
      </c>
      <c r="F161" s="255" t="s">
        <v>200</v>
      </c>
      <c r="G161" s="253"/>
      <c r="H161" s="256">
        <v>15.651999999999999</v>
      </c>
      <c r="I161" s="257"/>
      <c r="J161" s="253"/>
      <c r="K161" s="253"/>
      <c r="L161" s="258"/>
      <c r="M161" s="259"/>
      <c r="N161" s="260"/>
      <c r="O161" s="260"/>
      <c r="P161" s="260"/>
      <c r="Q161" s="260"/>
      <c r="R161" s="260"/>
      <c r="S161" s="260"/>
      <c r="T161" s="261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2" t="s">
        <v>145</v>
      </c>
      <c r="AU161" s="262" t="s">
        <v>89</v>
      </c>
      <c r="AV161" s="14" t="s">
        <v>89</v>
      </c>
      <c r="AW161" s="14" t="s">
        <v>35</v>
      </c>
      <c r="AX161" s="14" t="s">
        <v>80</v>
      </c>
      <c r="AY161" s="262" t="s">
        <v>137</v>
      </c>
    </row>
    <row r="162" s="14" customFormat="1">
      <c r="A162" s="14"/>
      <c r="B162" s="252"/>
      <c r="C162" s="253"/>
      <c r="D162" s="243" t="s">
        <v>145</v>
      </c>
      <c r="E162" s="254" t="s">
        <v>1</v>
      </c>
      <c r="F162" s="255" t="s">
        <v>201</v>
      </c>
      <c r="G162" s="253"/>
      <c r="H162" s="256">
        <v>5.8170000000000002</v>
      </c>
      <c r="I162" s="257"/>
      <c r="J162" s="253"/>
      <c r="K162" s="253"/>
      <c r="L162" s="258"/>
      <c r="M162" s="259"/>
      <c r="N162" s="260"/>
      <c r="O162" s="260"/>
      <c r="P162" s="260"/>
      <c r="Q162" s="260"/>
      <c r="R162" s="260"/>
      <c r="S162" s="260"/>
      <c r="T162" s="26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2" t="s">
        <v>145</v>
      </c>
      <c r="AU162" s="262" t="s">
        <v>89</v>
      </c>
      <c r="AV162" s="14" t="s">
        <v>89</v>
      </c>
      <c r="AW162" s="14" t="s">
        <v>35</v>
      </c>
      <c r="AX162" s="14" t="s">
        <v>80</v>
      </c>
      <c r="AY162" s="262" t="s">
        <v>137</v>
      </c>
    </row>
    <row r="163" s="14" customFormat="1">
      <c r="A163" s="14"/>
      <c r="B163" s="252"/>
      <c r="C163" s="253"/>
      <c r="D163" s="243" t="s">
        <v>145</v>
      </c>
      <c r="E163" s="254" t="s">
        <v>1</v>
      </c>
      <c r="F163" s="255" t="s">
        <v>202</v>
      </c>
      <c r="G163" s="253"/>
      <c r="H163" s="256">
        <v>18</v>
      </c>
      <c r="I163" s="257"/>
      <c r="J163" s="253"/>
      <c r="K163" s="253"/>
      <c r="L163" s="258"/>
      <c r="M163" s="259"/>
      <c r="N163" s="260"/>
      <c r="O163" s="260"/>
      <c r="P163" s="260"/>
      <c r="Q163" s="260"/>
      <c r="R163" s="260"/>
      <c r="S163" s="260"/>
      <c r="T163" s="26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2" t="s">
        <v>145</v>
      </c>
      <c r="AU163" s="262" t="s">
        <v>89</v>
      </c>
      <c r="AV163" s="14" t="s">
        <v>89</v>
      </c>
      <c r="AW163" s="14" t="s">
        <v>35</v>
      </c>
      <c r="AX163" s="14" t="s">
        <v>80</v>
      </c>
      <c r="AY163" s="262" t="s">
        <v>137</v>
      </c>
    </row>
    <row r="164" s="15" customFormat="1">
      <c r="A164" s="15"/>
      <c r="B164" s="263"/>
      <c r="C164" s="264"/>
      <c r="D164" s="243" t="s">
        <v>145</v>
      </c>
      <c r="E164" s="265" t="s">
        <v>1</v>
      </c>
      <c r="F164" s="266" t="s">
        <v>185</v>
      </c>
      <c r="G164" s="264"/>
      <c r="H164" s="267">
        <v>39.469000000000001</v>
      </c>
      <c r="I164" s="268"/>
      <c r="J164" s="264"/>
      <c r="K164" s="264"/>
      <c r="L164" s="269"/>
      <c r="M164" s="270"/>
      <c r="N164" s="271"/>
      <c r="O164" s="271"/>
      <c r="P164" s="271"/>
      <c r="Q164" s="271"/>
      <c r="R164" s="271"/>
      <c r="S164" s="271"/>
      <c r="T164" s="272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3" t="s">
        <v>145</v>
      </c>
      <c r="AU164" s="273" t="s">
        <v>89</v>
      </c>
      <c r="AV164" s="15" t="s">
        <v>143</v>
      </c>
      <c r="AW164" s="15" t="s">
        <v>35</v>
      </c>
      <c r="AX164" s="15" t="s">
        <v>87</v>
      </c>
      <c r="AY164" s="273" t="s">
        <v>137</v>
      </c>
    </row>
    <row r="165" s="2" customFormat="1" ht="16.5" customHeight="1">
      <c r="A165" s="38"/>
      <c r="B165" s="39"/>
      <c r="C165" s="274" t="s">
        <v>203</v>
      </c>
      <c r="D165" s="274" t="s">
        <v>204</v>
      </c>
      <c r="E165" s="275" t="s">
        <v>205</v>
      </c>
      <c r="F165" s="276" t="s">
        <v>206</v>
      </c>
      <c r="G165" s="277" t="s">
        <v>194</v>
      </c>
      <c r="H165" s="278">
        <v>78.938000000000002</v>
      </c>
      <c r="I165" s="279"/>
      <c r="J165" s="280">
        <f>ROUND(I165*H165,2)</f>
        <v>0</v>
      </c>
      <c r="K165" s="281"/>
      <c r="L165" s="282"/>
      <c r="M165" s="283" t="s">
        <v>1</v>
      </c>
      <c r="N165" s="284" t="s">
        <v>45</v>
      </c>
      <c r="O165" s="91"/>
      <c r="P165" s="237">
        <f>O165*H165</f>
        <v>0</v>
      </c>
      <c r="Q165" s="237">
        <v>1</v>
      </c>
      <c r="R165" s="237">
        <f>Q165*H165</f>
        <v>78.938000000000002</v>
      </c>
      <c r="S165" s="237">
        <v>0</v>
      </c>
      <c r="T165" s="238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9" t="s">
        <v>175</v>
      </c>
      <c r="AT165" s="239" t="s">
        <v>204</v>
      </c>
      <c r="AU165" s="239" t="s">
        <v>89</v>
      </c>
      <c r="AY165" s="17" t="s">
        <v>137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7" t="s">
        <v>87</v>
      </c>
      <c r="BK165" s="240">
        <f>ROUND(I165*H165,2)</f>
        <v>0</v>
      </c>
      <c r="BL165" s="17" t="s">
        <v>143</v>
      </c>
      <c r="BM165" s="239" t="s">
        <v>207</v>
      </c>
    </row>
    <row r="166" s="14" customFormat="1">
      <c r="A166" s="14"/>
      <c r="B166" s="252"/>
      <c r="C166" s="253"/>
      <c r="D166" s="243" t="s">
        <v>145</v>
      </c>
      <c r="E166" s="254" t="s">
        <v>1</v>
      </c>
      <c r="F166" s="255" t="s">
        <v>208</v>
      </c>
      <c r="G166" s="253"/>
      <c r="H166" s="256">
        <v>78.938000000000002</v>
      </c>
      <c r="I166" s="257"/>
      <c r="J166" s="253"/>
      <c r="K166" s="253"/>
      <c r="L166" s="258"/>
      <c r="M166" s="259"/>
      <c r="N166" s="260"/>
      <c r="O166" s="260"/>
      <c r="P166" s="260"/>
      <c r="Q166" s="260"/>
      <c r="R166" s="260"/>
      <c r="S166" s="260"/>
      <c r="T166" s="26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2" t="s">
        <v>145</v>
      </c>
      <c r="AU166" s="262" t="s">
        <v>89</v>
      </c>
      <c r="AV166" s="14" t="s">
        <v>89</v>
      </c>
      <c r="AW166" s="14" t="s">
        <v>35</v>
      </c>
      <c r="AX166" s="14" t="s">
        <v>87</v>
      </c>
      <c r="AY166" s="262" t="s">
        <v>137</v>
      </c>
    </row>
    <row r="167" s="2" customFormat="1" ht="16.5" customHeight="1">
      <c r="A167" s="38"/>
      <c r="B167" s="39"/>
      <c r="C167" s="227" t="s">
        <v>209</v>
      </c>
      <c r="D167" s="227" t="s">
        <v>139</v>
      </c>
      <c r="E167" s="228" t="s">
        <v>210</v>
      </c>
      <c r="F167" s="229" t="s">
        <v>211</v>
      </c>
      <c r="G167" s="230" t="s">
        <v>142</v>
      </c>
      <c r="H167" s="231">
        <v>160.97999999999999</v>
      </c>
      <c r="I167" s="232"/>
      <c r="J167" s="233">
        <f>ROUND(I167*H167,2)</f>
        <v>0</v>
      </c>
      <c r="K167" s="234"/>
      <c r="L167" s="44"/>
      <c r="M167" s="235" t="s">
        <v>1</v>
      </c>
      <c r="N167" s="236" t="s">
        <v>45</v>
      </c>
      <c r="O167" s="91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9" t="s">
        <v>143</v>
      </c>
      <c r="AT167" s="239" t="s">
        <v>139</v>
      </c>
      <c r="AU167" s="239" t="s">
        <v>89</v>
      </c>
      <c r="AY167" s="17" t="s">
        <v>137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7" t="s">
        <v>87</v>
      </c>
      <c r="BK167" s="240">
        <f>ROUND(I167*H167,2)</f>
        <v>0</v>
      </c>
      <c r="BL167" s="17" t="s">
        <v>143</v>
      </c>
      <c r="BM167" s="239" t="s">
        <v>212</v>
      </c>
    </row>
    <row r="168" s="14" customFormat="1">
      <c r="A168" s="14"/>
      <c r="B168" s="252"/>
      <c r="C168" s="253"/>
      <c r="D168" s="243" t="s">
        <v>145</v>
      </c>
      <c r="E168" s="254" t="s">
        <v>1</v>
      </c>
      <c r="F168" s="255" t="s">
        <v>213</v>
      </c>
      <c r="G168" s="253"/>
      <c r="H168" s="256">
        <v>65.480000000000004</v>
      </c>
      <c r="I168" s="257"/>
      <c r="J168" s="253"/>
      <c r="K168" s="253"/>
      <c r="L168" s="258"/>
      <c r="M168" s="259"/>
      <c r="N168" s="260"/>
      <c r="O168" s="260"/>
      <c r="P168" s="260"/>
      <c r="Q168" s="260"/>
      <c r="R168" s="260"/>
      <c r="S168" s="260"/>
      <c r="T168" s="26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2" t="s">
        <v>145</v>
      </c>
      <c r="AU168" s="262" t="s">
        <v>89</v>
      </c>
      <c r="AV168" s="14" t="s">
        <v>89</v>
      </c>
      <c r="AW168" s="14" t="s">
        <v>35</v>
      </c>
      <c r="AX168" s="14" t="s">
        <v>80</v>
      </c>
      <c r="AY168" s="262" t="s">
        <v>137</v>
      </c>
    </row>
    <row r="169" s="14" customFormat="1">
      <c r="A169" s="14"/>
      <c r="B169" s="252"/>
      <c r="C169" s="253"/>
      <c r="D169" s="243" t="s">
        <v>145</v>
      </c>
      <c r="E169" s="254" t="s">
        <v>1</v>
      </c>
      <c r="F169" s="255" t="s">
        <v>214</v>
      </c>
      <c r="G169" s="253"/>
      <c r="H169" s="256">
        <v>95.5</v>
      </c>
      <c r="I169" s="257"/>
      <c r="J169" s="253"/>
      <c r="K169" s="253"/>
      <c r="L169" s="258"/>
      <c r="M169" s="259"/>
      <c r="N169" s="260"/>
      <c r="O169" s="260"/>
      <c r="P169" s="260"/>
      <c r="Q169" s="260"/>
      <c r="R169" s="260"/>
      <c r="S169" s="260"/>
      <c r="T169" s="26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2" t="s">
        <v>145</v>
      </c>
      <c r="AU169" s="262" t="s">
        <v>89</v>
      </c>
      <c r="AV169" s="14" t="s">
        <v>89</v>
      </c>
      <c r="AW169" s="14" t="s">
        <v>35</v>
      </c>
      <c r="AX169" s="14" t="s">
        <v>80</v>
      </c>
      <c r="AY169" s="262" t="s">
        <v>137</v>
      </c>
    </row>
    <row r="170" s="15" customFormat="1">
      <c r="A170" s="15"/>
      <c r="B170" s="263"/>
      <c r="C170" s="264"/>
      <c r="D170" s="243" t="s">
        <v>145</v>
      </c>
      <c r="E170" s="265" t="s">
        <v>1</v>
      </c>
      <c r="F170" s="266" t="s">
        <v>185</v>
      </c>
      <c r="G170" s="264"/>
      <c r="H170" s="267">
        <v>160.97999999999999</v>
      </c>
      <c r="I170" s="268"/>
      <c r="J170" s="264"/>
      <c r="K170" s="264"/>
      <c r="L170" s="269"/>
      <c r="M170" s="270"/>
      <c r="N170" s="271"/>
      <c r="O170" s="271"/>
      <c r="P170" s="271"/>
      <c r="Q170" s="271"/>
      <c r="R170" s="271"/>
      <c r="S170" s="271"/>
      <c r="T170" s="272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3" t="s">
        <v>145</v>
      </c>
      <c r="AU170" s="273" t="s">
        <v>89</v>
      </c>
      <c r="AV170" s="15" t="s">
        <v>143</v>
      </c>
      <c r="AW170" s="15" t="s">
        <v>35</v>
      </c>
      <c r="AX170" s="15" t="s">
        <v>87</v>
      </c>
      <c r="AY170" s="273" t="s">
        <v>137</v>
      </c>
    </row>
    <row r="171" s="2" customFormat="1" ht="16.5" customHeight="1">
      <c r="A171" s="38"/>
      <c r="B171" s="39"/>
      <c r="C171" s="274" t="s">
        <v>215</v>
      </c>
      <c r="D171" s="274" t="s">
        <v>204</v>
      </c>
      <c r="E171" s="275" t="s">
        <v>216</v>
      </c>
      <c r="F171" s="276" t="s">
        <v>217</v>
      </c>
      <c r="G171" s="277" t="s">
        <v>194</v>
      </c>
      <c r="H171" s="278">
        <v>17.68</v>
      </c>
      <c r="I171" s="279"/>
      <c r="J171" s="280">
        <f>ROUND(I171*H171,2)</f>
        <v>0</v>
      </c>
      <c r="K171" s="281"/>
      <c r="L171" s="282"/>
      <c r="M171" s="283" t="s">
        <v>1</v>
      </c>
      <c r="N171" s="284" t="s">
        <v>45</v>
      </c>
      <c r="O171" s="91"/>
      <c r="P171" s="237">
        <f>O171*H171</f>
        <v>0</v>
      </c>
      <c r="Q171" s="237">
        <v>1</v>
      </c>
      <c r="R171" s="237">
        <f>Q171*H171</f>
        <v>17.68</v>
      </c>
      <c r="S171" s="237">
        <v>0</v>
      </c>
      <c r="T171" s="23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9" t="s">
        <v>175</v>
      </c>
      <c r="AT171" s="239" t="s">
        <v>204</v>
      </c>
      <c r="AU171" s="239" t="s">
        <v>89</v>
      </c>
      <c r="AY171" s="17" t="s">
        <v>137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7" t="s">
        <v>87</v>
      </c>
      <c r="BK171" s="240">
        <f>ROUND(I171*H171,2)</f>
        <v>0</v>
      </c>
      <c r="BL171" s="17" t="s">
        <v>143</v>
      </c>
      <c r="BM171" s="239" t="s">
        <v>218</v>
      </c>
    </row>
    <row r="172" s="14" customFormat="1">
      <c r="A172" s="14"/>
      <c r="B172" s="252"/>
      <c r="C172" s="253"/>
      <c r="D172" s="243" t="s">
        <v>145</v>
      </c>
      <c r="E172" s="254" t="s">
        <v>1</v>
      </c>
      <c r="F172" s="255" t="s">
        <v>219</v>
      </c>
      <c r="G172" s="253"/>
      <c r="H172" s="256">
        <v>17.68</v>
      </c>
      <c r="I172" s="257"/>
      <c r="J172" s="253"/>
      <c r="K172" s="253"/>
      <c r="L172" s="258"/>
      <c r="M172" s="259"/>
      <c r="N172" s="260"/>
      <c r="O172" s="260"/>
      <c r="P172" s="260"/>
      <c r="Q172" s="260"/>
      <c r="R172" s="260"/>
      <c r="S172" s="260"/>
      <c r="T172" s="26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2" t="s">
        <v>145</v>
      </c>
      <c r="AU172" s="262" t="s">
        <v>89</v>
      </c>
      <c r="AV172" s="14" t="s">
        <v>89</v>
      </c>
      <c r="AW172" s="14" t="s">
        <v>35</v>
      </c>
      <c r="AX172" s="14" t="s">
        <v>87</v>
      </c>
      <c r="AY172" s="262" t="s">
        <v>137</v>
      </c>
    </row>
    <row r="173" s="2" customFormat="1" ht="16.5" customHeight="1">
      <c r="A173" s="38"/>
      <c r="B173" s="39"/>
      <c r="C173" s="227" t="s">
        <v>220</v>
      </c>
      <c r="D173" s="227" t="s">
        <v>139</v>
      </c>
      <c r="E173" s="228" t="s">
        <v>221</v>
      </c>
      <c r="F173" s="229" t="s">
        <v>222</v>
      </c>
      <c r="G173" s="230" t="s">
        <v>142</v>
      </c>
      <c r="H173" s="231">
        <v>65.480000000000004</v>
      </c>
      <c r="I173" s="232"/>
      <c r="J173" s="233">
        <f>ROUND(I173*H173,2)</f>
        <v>0</v>
      </c>
      <c r="K173" s="234"/>
      <c r="L173" s="44"/>
      <c r="M173" s="235" t="s">
        <v>1</v>
      </c>
      <c r="N173" s="236" t="s">
        <v>45</v>
      </c>
      <c r="O173" s="91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9" t="s">
        <v>143</v>
      </c>
      <c r="AT173" s="239" t="s">
        <v>139</v>
      </c>
      <c r="AU173" s="239" t="s">
        <v>89</v>
      </c>
      <c r="AY173" s="17" t="s">
        <v>137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7" t="s">
        <v>87</v>
      </c>
      <c r="BK173" s="240">
        <f>ROUND(I173*H173,2)</f>
        <v>0</v>
      </c>
      <c r="BL173" s="17" t="s">
        <v>143</v>
      </c>
      <c r="BM173" s="239" t="s">
        <v>223</v>
      </c>
    </row>
    <row r="174" s="14" customFormat="1">
      <c r="A174" s="14"/>
      <c r="B174" s="252"/>
      <c r="C174" s="253"/>
      <c r="D174" s="243" t="s">
        <v>145</v>
      </c>
      <c r="E174" s="254" t="s">
        <v>1</v>
      </c>
      <c r="F174" s="255" t="s">
        <v>224</v>
      </c>
      <c r="G174" s="253"/>
      <c r="H174" s="256">
        <v>65.480000000000004</v>
      </c>
      <c r="I174" s="257"/>
      <c r="J174" s="253"/>
      <c r="K174" s="253"/>
      <c r="L174" s="258"/>
      <c r="M174" s="259"/>
      <c r="N174" s="260"/>
      <c r="O174" s="260"/>
      <c r="P174" s="260"/>
      <c r="Q174" s="260"/>
      <c r="R174" s="260"/>
      <c r="S174" s="260"/>
      <c r="T174" s="26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2" t="s">
        <v>145</v>
      </c>
      <c r="AU174" s="262" t="s">
        <v>89</v>
      </c>
      <c r="AV174" s="14" t="s">
        <v>89</v>
      </c>
      <c r="AW174" s="14" t="s">
        <v>35</v>
      </c>
      <c r="AX174" s="14" t="s">
        <v>87</v>
      </c>
      <c r="AY174" s="262" t="s">
        <v>137</v>
      </c>
    </row>
    <row r="175" s="2" customFormat="1" ht="16.5" customHeight="1">
      <c r="A175" s="38"/>
      <c r="B175" s="39"/>
      <c r="C175" s="274" t="s">
        <v>225</v>
      </c>
      <c r="D175" s="274" t="s">
        <v>204</v>
      </c>
      <c r="E175" s="275" t="s">
        <v>226</v>
      </c>
      <c r="F175" s="276" t="s">
        <v>227</v>
      </c>
      <c r="G175" s="277" t="s">
        <v>228</v>
      </c>
      <c r="H175" s="278">
        <v>3.274</v>
      </c>
      <c r="I175" s="279"/>
      <c r="J175" s="280">
        <f>ROUND(I175*H175,2)</f>
        <v>0</v>
      </c>
      <c r="K175" s="281"/>
      <c r="L175" s="282"/>
      <c r="M175" s="283" t="s">
        <v>1</v>
      </c>
      <c r="N175" s="284" t="s">
        <v>45</v>
      </c>
      <c r="O175" s="91"/>
      <c r="P175" s="237">
        <f>O175*H175</f>
        <v>0</v>
      </c>
      <c r="Q175" s="237">
        <v>0.001</v>
      </c>
      <c r="R175" s="237">
        <f>Q175*H175</f>
        <v>0.003274</v>
      </c>
      <c r="S175" s="237">
        <v>0</v>
      </c>
      <c r="T175" s="23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9" t="s">
        <v>175</v>
      </c>
      <c r="AT175" s="239" t="s">
        <v>204</v>
      </c>
      <c r="AU175" s="239" t="s">
        <v>89</v>
      </c>
      <c r="AY175" s="17" t="s">
        <v>137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7" t="s">
        <v>87</v>
      </c>
      <c r="BK175" s="240">
        <f>ROUND(I175*H175,2)</f>
        <v>0</v>
      </c>
      <c r="BL175" s="17" t="s">
        <v>143</v>
      </c>
      <c r="BM175" s="239" t="s">
        <v>229</v>
      </c>
    </row>
    <row r="176" s="14" customFormat="1">
      <c r="A176" s="14"/>
      <c r="B176" s="252"/>
      <c r="C176" s="253"/>
      <c r="D176" s="243" t="s">
        <v>145</v>
      </c>
      <c r="E176" s="254" t="s">
        <v>1</v>
      </c>
      <c r="F176" s="255" t="s">
        <v>230</v>
      </c>
      <c r="G176" s="253"/>
      <c r="H176" s="256">
        <v>3.274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2" t="s">
        <v>145</v>
      </c>
      <c r="AU176" s="262" t="s">
        <v>89</v>
      </c>
      <c r="AV176" s="14" t="s">
        <v>89</v>
      </c>
      <c r="AW176" s="14" t="s">
        <v>35</v>
      </c>
      <c r="AX176" s="14" t="s">
        <v>87</v>
      </c>
      <c r="AY176" s="262" t="s">
        <v>137</v>
      </c>
    </row>
    <row r="177" s="2" customFormat="1" ht="16.5" customHeight="1">
      <c r="A177" s="38"/>
      <c r="B177" s="39"/>
      <c r="C177" s="227" t="s">
        <v>231</v>
      </c>
      <c r="D177" s="227" t="s">
        <v>139</v>
      </c>
      <c r="E177" s="228" t="s">
        <v>232</v>
      </c>
      <c r="F177" s="229" t="s">
        <v>233</v>
      </c>
      <c r="G177" s="230" t="s">
        <v>142</v>
      </c>
      <c r="H177" s="231">
        <v>163</v>
      </c>
      <c r="I177" s="232"/>
      <c r="J177" s="233">
        <f>ROUND(I177*H177,2)</f>
        <v>0</v>
      </c>
      <c r="K177" s="234"/>
      <c r="L177" s="44"/>
      <c r="M177" s="235" t="s">
        <v>1</v>
      </c>
      <c r="N177" s="236" t="s">
        <v>45</v>
      </c>
      <c r="O177" s="91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9" t="s">
        <v>143</v>
      </c>
      <c r="AT177" s="239" t="s">
        <v>139</v>
      </c>
      <c r="AU177" s="239" t="s">
        <v>89</v>
      </c>
      <c r="AY177" s="17" t="s">
        <v>137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7" t="s">
        <v>87</v>
      </c>
      <c r="BK177" s="240">
        <f>ROUND(I177*H177,2)</f>
        <v>0</v>
      </c>
      <c r="BL177" s="17" t="s">
        <v>143</v>
      </c>
      <c r="BM177" s="239" t="s">
        <v>234</v>
      </c>
    </row>
    <row r="178" s="14" customFormat="1">
      <c r="A178" s="14"/>
      <c r="B178" s="252"/>
      <c r="C178" s="253"/>
      <c r="D178" s="243" t="s">
        <v>145</v>
      </c>
      <c r="E178" s="254" t="s">
        <v>1</v>
      </c>
      <c r="F178" s="255" t="s">
        <v>235</v>
      </c>
      <c r="G178" s="253"/>
      <c r="H178" s="256">
        <v>163</v>
      </c>
      <c r="I178" s="257"/>
      <c r="J178" s="253"/>
      <c r="K178" s="253"/>
      <c r="L178" s="258"/>
      <c r="M178" s="259"/>
      <c r="N178" s="260"/>
      <c r="O178" s="260"/>
      <c r="P178" s="260"/>
      <c r="Q178" s="260"/>
      <c r="R178" s="260"/>
      <c r="S178" s="260"/>
      <c r="T178" s="26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2" t="s">
        <v>145</v>
      </c>
      <c r="AU178" s="262" t="s">
        <v>89</v>
      </c>
      <c r="AV178" s="14" t="s">
        <v>89</v>
      </c>
      <c r="AW178" s="14" t="s">
        <v>35</v>
      </c>
      <c r="AX178" s="14" t="s">
        <v>87</v>
      </c>
      <c r="AY178" s="262" t="s">
        <v>137</v>
      </c>
    </row>
    <row r="179" s="12" customFormat="1" ht="22.8" customHeight="1">
      <c r="A179" s="12"/>
      <c r="B179" s="211"/>
      <c r="C179" s="212"/>
      <c r="D179" s="213" t="s">
        <v>79</v>
      </c>
      <c r="E179" s="225" t="s">
        <v>7</v>
      </c>
      <c r="F179" s="225" t="s">
        <v>236</v>
      </c>
      <c r="G179" s="212"/>
      <c r="H179" s="212"/>
      <c r="I179" s="215"/>
      <c r="J179" s="226">
        <f>BK179</f>
        <v>0</v>
      </c>
      <c r="K179" s="212"/>
      <c r="L179" s="217"/>
      <c r="M179" s="218"/>
      <c r="N179" s="219"/>
      <c r="O179" s="219"/>
      <c r="P179" s="220">
        <f>SUM(P180:P204)</f>
        <v>0</v>
      </c>
      <c r="Q179" s="219"/>
      <c r="R179" s="220">
        <f>SUM(R180:R204)</f>
        <v>10.029567600000002</v>
      </c>
      <c r="S179" s="219"/>
      <c r="T179" s="221">
        <f>SUM(T180:T204)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22" t="s">
        <v>87</v>
      </c>
      <c r="AT179" s="223" t="s">
        <v>79</v>
      </c>
      <c r="AU179" s="223" t="s">
        <v>87</v>
      </c>
      <c r="AY179" s="222" t="s">
        <v>137</v>
      </c>
      <c r="BK179" s="224">
        <f>SUM(BK180:BK204)</f>
        <v>0</v>
      </c>
    </row>
    <row r="180" s="2" customFormat="1" ht="16.5" customHeight="1">
      <c r="A180" s="38"/>
      <c r="B180" s="39"/>
      <c r="C180" s="227" t="s">
        <v>237</v>
      </c>
      <c r="D180" s="227" t="s">
        <v>139</v>
      </c>
      <c r="E180" s="228" t="s">
        <v>238</v>
      </c>
      <c r="F180" s="229" t="s">
        <v>239</v>
      </c>
      <c r="G180" s="230" t="s">
        <v>142</v>
      </c>
      <c r="H180" s="231">
        <v>260.69999999999999</v>
      </c>
      <c r="I180" s="232"/>
      <c r="J180" s="233">
        <f>ROUND(I180*H180,2)</f>
        <v>0</v>
      </c>
      <c r="K180" s="234"/>
      <c r="L180" s="44"/>
      <c r="M180" s="235" t="s">
        <v>1</v>
      </c>
      <c r="N180" s="236" t="s">
        <v>45</v>
      </c>
      <c r="O180" s="91"/>
      <c r="P180" s="237">
        <f>O180*H180</f>
        <v>0</v>
      </c>
      <c r="Q180" s="237">
        <v>0.00017000000000000001</v>
      </c>
      <c r="R180" s="237">
        <f>Q180*H180</f>
        <v>0.044319000000000004</v>
      </c>
      <c r="S180" s="237">
        <v>0</v>
      </c>
      <c r="T180" s="238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9" t="s">
        <v>143</v>
      </c>
      <c r="AT180" s="239" t="s">
        <v>139</v>
      </c>
      <c r="AU180" s="239" t="s">
        <v>89</v>
      </c>
      <c r="AY180" s="17" t="s">
        <v>137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7" t="s">
        <v>87</v>
      </c>
      <c r="BK180" s="240">
        <f>ROUND(I180*H180,2)</f>
        <v>0</v>
      </c>
      <c r="BL180" s="17" t="s">
        <v>143</v>
      </c>
      <c r="BM180" s="239" t="s">
        <v>240</v>
      </c>
    </row>
    <row r="181" s="14" customFormat="1">
      <c r="A181" s="14"/>
      <c r="B181" s="252"/>
      <c r="C181" s="253"/>
      <c r="D181" s="243" t="s">
        <v>145</v>
      </c>
      <c r="E181" s="254" t="s">
        <v>1</v>
      </c>
      <c r="F181" s="255" t="s">
        <v>241</v>
      </c>
      <c r="G181" s="253"/>
      <c r="H181" s="256">
        <v>218.69999999999999</v>
      </c>
      <c r="I181" s="257"/>
      <c r="J181" s="253"/>
      <c r="K181" s="253"/>
      <c r="L181" s="258"/>
      <c r="M181" s="259"/>
      <c r="N181" s="260"/>
      <c r="O181" s="260"/>
      <c r="P181" s="260"/>
      <c r="Q181" s="260"/>
      <c r="R181" s="260"/>
      <c r="S181" s="260"/>
      <c r="T181" s="26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2" t="s">
        <v>145</v>
      </c>
      <c r="AU181" s="262" t="s">
        <v>89</v>
      </c>
      <c r="AV181" s="14" t="s">
        <v>89</v>
      </c>
      <c r="AW181" s="14" t="s">
        <v>35</v>
      </c>
      <c r="AX181" s="14" t="s">
        <v>80</v>
      </c>
      <c r="AY181" s="262" t="s">
        <v>137</v>
      </c>
    </row>
    <row r="182" s="14" customFormat="1">
      <c r="A182" s="14"/>
      <c r="B182" s="252"/>
      <c r="C182" s="253"/>
      <c r="D182" s="243" t="s">
        <v>145</v>
      </c>
      <c r="E182" s="254" t="s">
        <v>1</v>
      </c>
      <c r="F182" s="255" t="s">
        <v>242</v>
      </c>
      <c r="G182" s="253"/>
      <c r="H182" s="256">
        <v>42</v>
      </c>
      <c r="I182" s="257"/>
      <c r="J182" s="253"/>
      <c r="K182" s="253"/>
      <c r="L182" s="258"/>
      <c r="M182" s="259"/>
      <c r="N182" s="260"/>
      <c r="O182" s="260"/>
      <c r="P182" s="260"/>
      <c r="Q182" s="260"/>
      <c r="R182" s="260"/>
      <c r="S182" s="260"/>
      <c r="T182" s="26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2" t="s">
        <v>145</v>
      </c>
      <c r="AU182" s="262" t="s">
        <v>89</v>
      </c>
      <c r="AV182" s="14" t="s">
        <v>89</v>
      </c>
      <c r="AW182" s="14" t="s">
        <v>35</v>
      </c>
      <c r="AX182" s="14" t="s">
        <v>80</v>
      </c>
      <c r="AY182" s="262" t="s">
        <v>137</v>
      </c>
    </row>
    <row r="183" s="15" customFormat="1">
      <c r="A183" s="15"/>
      <c r="B183" s="263"/>
      <c r="C183" s="264"/>
      <c r="D183" s="243" t="s">
        <v>145</v>
      </c>
      <c r="E183" s="265" t="s">
        <v>1</v>
      </c>
      <c r="F183" s="266" t="s">
        <v>185</v>
      </c>
      <c r="G183" s="264"/>
      <c r="H183" s="267">
        <v>260.69999999999999</v>
      </c>
      <c r="I183" s="268"/>
      <c r="J183" s="264"/>
      <c r="K183" s="264"/>
      <c r="L183" s="269"/>
      <c r="M183" s="270"/>
      <c r="N183" s="271"/>
      <c r="O183" s="271"/>
      <c r="P183" s="271"/>
      <c r="Q183" s="271"/>
      <c r="R183" s="271"/>
      <c r="S183" s="271"/>
      <c r="T183" s="27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3" t="s">
        <v>145</v>
      </c>
      <c r="AU183" s="273" t="s">
        <v>89</v>
      </c>
      <c r="AV183" s="15" t="s">
        <v>143</v>
      </c>
      <c r="AW183" s="15" t="s">
        <v>35</v>
      </c>
      <c r="AX183" s="15" t="s">
        <v>87</v>
      </c>
      <c r="AY183" s="273" t="s">
        <v>137</v>
      </c>
    </row>
    <row r="184" s="2" customFormat="1" ht="24.15" customHeight="1">
      <c r="A184" s="38"/>
      <c r="B184" s="39"/>
      <c r="C184" s="274" t="s">
        <v>243</v>
      </c>
      <c r="D184" s="274" t="s">
        <v>204</v>
      </c>
      <c r="E184" s="275" t="s">
        <v>244</v>
      </c>
      <c r="F184" s="276" t="s">
        <v>245</v>
      </c>
      <c r="G184" s="277" t="s">
        <v>142</v>
      </c>
      <c r="H184" s="278">
        <v>312.83999999999997</v>
      </c>
      <c r="I184" s="279"/>
      <c r="J184" s="280">
        <f>ROUND(I184*H184,2)</f>
        <v>0</v>
      </c>
      <c r="K184" s="281"/>
      <c r="L184" s="282"/>
      <c r="M184" s="283" t="s">
        <v>1</v>
      </c>
      <c r="N184" s="284" t="s">
        <v>45</v>
      </c>
      <c r="O184" s="91"/>
      <c r="P184" s="237">
        <f>O184*H184</f>
        <v>0</v>
      </c>
      <c r="Q184" s="237">
        <v>0.00020000000000000001</v>
      </c>
      <c r="R184" s="237">
        <f>Q184*H184</f>
        <v>0.062567999999999999</v>
      </c>
      <c r="S184" s="237">
        <v>0</v>
      </c>
      <c r="T184" s="23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9" t="s">
        <v>175</v>
      </c>
      <c r="AT184" s="239" t="s">
        <v>204</v>
      </c>
      <c r="AU184" s="239" t="s">
        <v>89</v>
      </c>
      <c r="AY184" s="17" t="s">
        <v>137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7" t="s">
        <v>87</v>
      </c>
      <c r="BK184" s="240">
        <f>ROUND(I184*H184,2)</f>
        <v>0</v>
      </c>
      <c r="BL184" s="17" t="s">
        <v>143</v>
      </c>
      <c r="BM184" s="239" t="s">
        <v>246</v>
      </c>
    </row>
    <row r="185" s="14" customFormat="1">
      <c r="A185" s="14"/>
      <c r="B185" s="252"/>
      <c r="C185" s="253"/>
      <c r="D185" s="243" t="s">
        <v>145</v>
      </c>
      <c r="E185" s="254" t="s">
        <v>1</v>
      </c>
      <c r="F185" s="255" t="s">
        <v>247</v>
      </c>
      <c r="G185" s="253"/>
      <c r="H185" s="256">
        <v>262.44</v>
      </c>
      <c r="I185" s="257"/>
      <c r="J185" s="253"/>
      <c r="K185" s="253"/>
      <c r="L185" s="258"/>
      <c r="M185" s="259"/>
      <c r="N185" s="260"/>
      <c r="O185" s="260"/>
      <c r="P185" s="260"/>
      <c r="Q185" s="260"/>
      <c r="R185" s="260"/>
      <c r="S185" s="260"/>
      <c r="T185" s="26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2" t="s">
        <v>145</v>
      </c>
      <c r="AU185" s="262" t="s">
        <v>89</v>
      </c>
      <c r="AV185" s="14" t="s">
        <v>89</v>
      </c>
      <c r="AW185" s="14" t="s">
        <v>35</v>
      </c>
      <c r="AX185" s="14" t="s">
        <v>80</v>
      </c>
      <c r="AY185" s="262" t="s">
        <v>137</v>
      </c>
    </row>
    <row r="186" s="14" customFormat="1">
      <c r="A186" s="14"/>
      <c r="B186" s="252"/>
      <c r="C186" s="253"/>
      <c r="D186" s="243" t="s">
        <v>145</v>
      </c>
      <c r="E186" s="254" t="s">
        <v>1</v>
      </c>
      <c r="F186" s="255" t="s">
        <v>248</v>
      </c>
      <c r="G186" s="253"/>
      <c r="H186" s="256">
        <v>50.399999999999999</v>
      </c>
      <c r="I186" s="257"/>
      <c r="J186" s="253"/>
      <c r="K186" s="253"/>
      <c r="L186" s="258"/>
      <c r="M186" s="259"/>
      <c r="N186" s="260"/>
      <c r="O186" s="260"/>
      <c r="P186" s="260"/>
      <c r="Q186" s="260"/>
      <c r="R186" s="260"/>
      <c r="S186" s="260"/>
      <c r="T186" s="26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2" t="s">
        <v>145</v>
      </c>
      <c r="AU186" s="262" t="s">
        <v>89</v>
      </c>
      <c r="AV186" s="14" t="s">
        <v>89</v>
      </c>
      <c r="AW186" s="14" t="s">
        <v>35</v>
      </c>
      <c r="AX186" s="14" t="s">
        <v>80</v>
      </c>
      <c r="AY186" s="262" t="s">
        <v>137</v>
      </c>
    </row>
    <row r="187" s="15" customFormat="1">
      <c r="A187" s="15"/>
      <c r="B187" s="263"/>
      <c r="C187" s="264"/>
      <c r="D187" s="243" t="s">
        <v>145</v>
      </c>
      <c r="E187" s="265" t="s">
        <v>1</v>
      </c>
      <c r="F187" s="266" t="s">
        <v>185</v>
      </c>
      <c r="G187" s="264"/>
      <c r="H187" s="267">
        <v>312.83999999999997</v>
      </c>
      <c r="I187" s="268"/>
      <c r="J187" s="264"/>
      <c r="K187" s="264"/>
      <c r="L187" s="269"/>
      <c r="M187" s="270"/>
      <c r="N187" s="271"/>
      <c r="O187" s="271"/>
      <c r="P187" s="271"/>
      <c r="Q187" s="271"/>
      <c r="R187" s="271"/>
      <c r="S187" s="271"/>
      <c r="T187" s="272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3" t="s">
        <v>145</v>
      </c>
      <c r="AU187" s="273" t="s">
        <v>89</v>
      </c>
      <c r="AV187" s="15" t="s">
        <v>143</v>
      </c>
      <c r="AW187" s="15" t="s">
        <v>35</v>
      </c>
      <c r="AX187" s="15" t="s">
        <v>87</v>
      </c>
      <c r="AY187" s="273" t="s">
        <v>137</v>
      </c>
    </row>
    <row r="188" s="2" customFormat="1" ht="16.5" customHeight="1">
      <c r="A188" s="38"/>
      <c r="B188" s="39"/>
      <c r="C188" s="227" t="s">
        <v>7</v>
      </c>
      <c r="D188" s="227" t="s">
        <v>139</v>
      </c>
      <c r="E188" s="228" t="s">
        <v>249</v>
      </c>
      <c r="F188" s="229" t="s">
        <v>250</v>
      </c>
      <c r="G188" s="230" t="s">
        <v>155</v>
      </c>
      <c r="H188" s="231">
        <v>4.8600000000000003</v>
      </c>
      <c r="I188" s="232"/>
      <c r="J188" s="233">
        <f>ROUND(I188*H188,2)</f>
        <v>0</v>
      </c>
      <c r="K188" s="234"/>
      <c r="L188" s="44"/>
      <c r="M188" s="235" t="s">
        <v>1</v>
      </c>
      <c r="N188" s="236" t="s">
        <v>45</v>
      </c>
      <c r="O188" s="91"/>
      <c r="P188" s="237">
        <f>O188*H188</f>
        <v>0</v>
      </c>
      <c r="Q188" s="237">
        <v>1.9199999999999999</v>
      </c>
      <c r="R188" s="237">
        <f>Q188*H188</f>
        <v>9.3312000000000008</v>
      </c>
      <c r="S188" s="237">
        <v>0</v>
      </c>
      <c r="T188" s="238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9" t="s">
        <v>143</v>
      </c>
      <c r="AT188" s="239" t="s">
        <v>139</v>
      </c>
      <c r="AU188" s="239" t="s">
        <v>89</v>
      </c>
      <c r="AY188" s="17" t="s">
        <v>137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7" t="s">
        <v>87</v>
      </c>
      <c r="BK188" s="240">
        <f>ROUND(I188*H188,2)</f>
        <v>0</v>
      </c>
      <c r="BL188" s="17" t="s">
        <v>143</v>
      </c>
      <c r="BM188" s="239" t="s">
        <v>251</v>
      </c>
    </row>
    <row r="189" s="14" customFormat="1">
      <c r="A189" s="14"/>
      <c r="B189" s="252"/>
      <c r="C189" s="253"/>
      <c r="D189" s="243" t="s">
        <v>145</v>
      </c>
      <c r="E189" s="254" t="s">
        <v>1</v>
      </c>
      <c r="F189" s="255" t="s">
        <v>252</v>
      </c>
      <c r="G189" s="253"/>
      <c r="H189" s="256">
        <v>4.8600000000000003</v>
      </c>
      <c r="I189" s="257"/>
      <c r="J189" s="253"/>
      <c r="K189" s="253"/>
      <c r="L189" s="258"/>
      <c r="M189" s="259"/>
      <c r="N189" s="260"/>
      <c r="O189" s="260"/>
      <c r="P189" s="260"/>
      <c r="Q189" s="260"/>
      <c r="R189" s="260"/>
      <c r="S189" s="260"/>
      <c r="T189" s="26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2" t="s">
        <v>145</v>
      </c>
      <c r="AU189" s="262" t="s">
        <v>89</v>
      </c>
      <c r="AV189" s="14" t="s">
        <v>89</v>
      </c>
      <c r="AW189" s="14" t="s">
        <v>35</v>
      </c>
      <c r="AX189" s="14" t="s">
        <v>87</v>
      </c>
      <c r="AY189" s="262" t="s">
        <v>137</v>
      </c>
    </row>
    <row r="190" s="2" customFormat="1" ht="21.75" customHeight="1">
      <c r="A190" s="38"/>
      <c r="B190" s="39"/>
      <c r="C190" s="227" t="s">
        <v>253</v>
      </c>
      <c r="D190" s="227" t="s">
        <v>139</v>
      </c>
      <c r="E190" s="228" t="s">
        <v>254</v>
      </c>
      <c r="F190" s="229" t="s">
        <v>255</v>
      </c>
      <c r="G190" s="230" t="s">
        <v>256</v>
      </c>
      <c r="H190" s="231">
        <v>87</v>
      </c>
      <c r="I190" s="232"/>
      <c r="J190" s="233">
        <f>ROUND(I190*H190,2)</f>
        <v>0</v>
      </c>
      <c r="K190" s="234"/>
      <c r="L190" s="44"/>
      <c r="M190" s="235" t="s">
        <v>1</v>
      </c>
      <c r="N190" s="236" t="s">
        <v>45</v>
      </c>
      <c r="O190" s="91"/>
      <c r="P190" s="237">
        <f>O190*H190</f>
        <v>0</v>
      </c>
      <c r="Q190" s="237">
        <v>0.00116</v>
      </c>
      <c r="R190" s="237">
        <f>Q190*H190</f>
        <v>0.10092</v>
      </c>
      <c r="S190" s="237">
        <v>0</v>
      </c>
      <c r="T190" s="23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39" t="s">
        <v>143</v>
      </c>
      <c r="AT190" s="239" t="s">
        <v>139</v>
      </c>
      <c r="AU190" s="239" t="s">
        <v>89</v>
      </c>
      <c r="AY190" s="17" t="s">
        <v>137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7" t="s">
        <v>87</v>
      </c>
      <c r="BK190" s="240">
        <f>ROUND(I190*H190,2)</f>
        <v>0</v>
      </c>
      <c r="BL190" s="17" t="s">
        <v>143</v>
      </c>
      <c r="BM190" s="239" t="s">
        <v>257</v>
      </c>
    </row>
    <row r="191" s="14" customFormat="1">
      <c r="A191" s="14"/>
      <c r="B191" s="252"/>
      <c r="C191" s="253"/>
      <c r="D191" s="243" t="s">
        <v>145</v>
      </c>
      <c r="E191" s="254" t="s">
        <v>1</v>
      </c>
      <c r="F191" s="255" t="s">
        <v>258</v>
      </c>
      <c r="G191" s="253"/>
      <c r="H191" s="256">
        <v>87</v>
      </c>
      <c r="I191" s="257"/>
      <c r="J191" s="253"/>
      <c r="K191" s="253"/>
      <c r="L191" s="258"/>
      <c r="M191" s="259"/>
      <c r="N191" s="260"/>
      <c r="O191" s="260"/>
      <c r="P191" s="260"/>
      <c r="Q191" s="260"/>
      <c r="R191" s="260"/>
      <c r="S191" s="260"/>
      <c r="T191" s="261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2" t="s">
        <v>145</v>
      </c>
      <c r="AU191" s="262" t="s">
        <v>89</v>
      </c>
      <c r="AV191" s="14" t="s">
        <v>89</v>
      </c>
      <c r="AW191" s="14" t="s">
        <v>35</v>
      </c>
      <c r="AX191" s="14" t="s">
        <v>87</v>
      </c>
      <c r="AY191" s="262" t="s">
        <v>137</v>
      </c>
    </row>
    <row r="192" s="2" customFormat="1" ht="21.75" customHeight="1">
      <c r="A192" s="38"/>
      <c r="B192" s="39"/>
      <c r="C192" s="227" t="s">
        <v>259</v>
      </c>
      <c r="D192" s="227" t="s">
        <v>139</v>
      </c>
      <c r="E192" s="228" t="s">
        <v>260</v>
      </c>
      <c r="F192" s="229" t="s">
        <v>261</v>
      </c>
      <c r="G192" s="230" t="s">
        <v>256</v>
      </c>
      <c r="H192" s="231">
        <v>34.5</v>
      </c>
      <c r="I192" s="232"/>
      <c r="J192" s="233">
        <f>ROUND(I192*H192,2)</f>
        <v>0</v>
      </c>
      <c r="K192" s="234"/>
      <c r="L192" s="44"/>
      <c r="M192" s="235" t="s">
        <v>1</v>
      </c>
      <c r="N192" s="236" t="s">
        <v>45</v>
      </c>
      <c r="O192" s="91"/>
      <c r="P192" s="237">
        <f>O192*H192</f>
        <v>0</v>
      </c>
      <c r="Q192" s="237">
        <v>0.00133</v>
      </c>
      <c r="R192" s="237">
        <f>Q192*H192</f>
        <v>0.045885000000000002</v>
      </c>
      <c r="S192" s="237">
        <v>0</v>
      </c>
      <c r="T192" s="23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9" t="s">
        <v>143</v>
      </c>
      <c r="AT192" s="239" t="s">
        <v>139</v>
      </c>
      <c r="AU192" s="239" t="s">
        <v>89</v>
      </c>
      <c r="AY192" s="17" t="s">
        <v>137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7" t="s">
        <v>87</v>
      </c>
      <c r="BK192" s="240">
        <f>ROUND(I192*H192,2)</f>
        <v>0</v>
      </c>
      <c r="BL192" s="17" t="s">
        <v>143</v>
      </c>
      <c r="BM192" s="239" t="s">
        <v>262</v>
      </c>
    </row>
    <row r="193" s="14" customFormat="1">
      <c r="A193" s="14"/>
      <c r="B193" s="252"/>
      <c r="C193" s="253"/>
      <c r="D193" s="243" t="s">
        <v>145</v>
      </c>
      <c r="E193" s="254" t="s">
        <v>1</v>
      </c>
      <c r="F193" s="255" t="s">
        <v>263</v>
      </c>
      <c r="G193" s="253"/>
      <c r="H193" s="256">
        <v>34.5</v>
      </c>
      <c r="I193" s="257"/>
      <c r="J193" s="253"/>
      <c r="K193" s="253"/>
      <c r="L193" s="258"/>
      <c r="M193" s="259"/>
      <c r="N193" s="260"/>
      <c r="O193" s="260"/>
      <c r="P193" s="260"/>
      <c r="Q193" s="260"/>
      <c r="R193" s="260"/>
      <c r="S193" s="260"/>
      <c r="T193" s="261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2" t="s">
        <v>145</v>
      </c>
      <c r="AU193" s="262" t="s">
        <v>89</v>
      </c>
      <c r="AV193" s="14" t="s">
        <v>89</v>
      </c>
      <c r="AW193" s="14" t="s">
        <v>35</v>
      </c>
      <c r="AX193" s="14" t="s">
        <v>87</v>
      </c>
      <c r="AY193" s="262" t="s">
        <v>137</v>
      </c>
    </row>
    <row r="194" s="2" customFormat="1" ht="16.5" customHeight="1">
      <c r="A194" s="38"/>
      <c r="B194" s="39"/>
      <c r="C194" s="227" t="s">
        <v>264</v>
      </c>
      <c r="D194" s="227" t="s">
        <v>139</v>
      </c>
      <c r="E194" s="228" t="s">
        <v>265</v>
      </c>
      <c r="F194" s="229" t="s">
        <v>266</v>
      </c>
      <c r="G194" s="230" t="s">
        <v>142</v>
      </c>
      <c r="H194" s="231">
        <v>1252.75</v>
      </c>
      <c r="I194" s="232"/>
      <c r="J194" s="233">
        <f>ROUND(I194*H194,2)</f>
        <v>0</v>
      </c>
      <c r="K194" s="234"/>
      <c r="L194" s="44"/>
      <c r="M194" s="235" t="s">
        <v>1</v>
      </c>
      <c r="N194" s="236" t="s">
        <v>45</v>
      </c>
      <c r="O194" s="91"/>
      <c r="P194" s="237">
        <f>O194*H194</f>
        <v>0</v>
      </c>
      <c r="Q194" s="237">
        <v>0.00010000000000000001</v>
      </c>
      <c r="R194" s="237">
        <f>Q194*H194</f>
        <v>0.125275</v>
      </c>
      <c r="S194" s="237">
        <v>0</v>
      </c>
      <c r="T194" s="23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9" t="s">
        <v>143</v>
      </c>
      <c r="AT194" s="239" t="s">
        <v>139</v>
      </c>
      <c r="AU194" s="239" t="s">
        <v>89</v>
      </c>
      <c r="AY194" s="17" t="s">
        <v>137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7" t="s">
        <v>87</v>
      </c>
      <c r="BK194" s="240">
        <f>ROUND(I194*H194,2)</f>
        <v>0</v>
      </c>
      <c r="BL194" s="17" t="s">
        <v>143</v>
      </c>
      <c r="BM194" s="239" t="s">
        <v>267</v>
      </c>
    </row>
    <row r="195" s="14" customFormat="1">
      <c r="A195" s="14"/>
      <c r="B195" s="252"/>
      <c r="C195" s="253"/>
      <c r="D195" s="243" t="s">
        <v>145</v>
      </c>
      <c r="E195" s="254" t="s">
        <v>1</v>
      </c>
      <c r="F195" s="255" t="s">
        <v>268</v>
      </c>
      <c r="G195" s="253"/>
      <c r="H195" s="256">
        <v>1055.9400000000001</v>
      </c>
      <c r="I195" s="257"/>
      <c r="J195" s="253"/>
      <c r="K195" s="253"/>
      <c r="L195" s="258"/>
      <c r="M195" s="259"/>
      <c r="N195" s="260"/>
      <c r="O195" s="260"/>
      <c r="P195" s="260"/>
      <c r="Q195" s="260"/>
      <c r="R195" s="260"/>
      <c r="S195" s="260"/>
      <c r="T195" s="26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2" t="s">
        <v>145</v>
      </c>
      <c r="AU195" s="262" t="s">
        <v>89</v>
      </c>
      <c r="AV195" s="14" t="s">
        <v>89</v>
      </c>
      <c r="AW195" s="14" t="s">
        <v>35</v>
      </c>
      <c r="AX195" s="14" t="s">
        <v>80</v>
      </c>
      <c r="AY195" s="262" t="s">
        <v>137</v>
      </c>
    </row>
    <row r="196" s="14" customFormat="1">
      <c r="A196" s="14"/>
      <c r="B196" s="252"/>
      <c r="C196" s="253"/>
      <c r="D196" s="243" t="s">
        <v>145</v>
      </c>
      <c r="E196" s="254" t="s">
        <v>1</v>
      </c>
      <c r="F196" s="255" t="s">
        <v>269</v>
      </c>
      <c r="G196" s="253"/>
      <c r="H196" s="256">
        <v>5.8099999999999996</v>
      </c>
      <c r="I196" s="257"/>
      <c r="J196" s="253"/>
      <c r="K196" s="253"/>
      <c r="L196" s="258"/>
      <c r="M196" s="259"/>
      <c r="N196" s="260"/>
      <c r="O196" s="260"/>
      <c r="P196" s="260"/>
      <c r="Q196" s="260"/>
      <c r="R196" s="260"/>
      <c r="S196" s="260"/>
      <c r="T196" s="26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2" t="s">
        <v>145</v>
      </c>
      <c r="AU196" s="262" t="s">
        <v>89</v>
      </c>
      <c r="AV196" s="14" t="s">
        <v>89</v>
      </c>
      <c r="AW196" s="14" t="s">
        <v>35</v>
      </c>
      <c r="AX196" s="14" t="s">
        <v>80</v>
      </c>
      <c r="AY196" s="262" t="s">
        <v>137</v>
      </c>
    </row>
    <row r="197" s="14" customFormat="1">
      <c r="A197" s="14"/>
      <c r="B197" s="252"/>
      <c r="C197" s="253"/>
      <c r="D197" s="243" t="s">
        <v>145</v>
      </c>
      <c r="E197" s="254" t="s">
        <v>1</v>
      </c>
      <c r="F197" s="255" t="s">
        <v>151</v>
      </c>
      <c r="G197" s="253"/>
      <c r="H197" s="256">
        <v>191</v>
      </c>
      <c r="I197" s="257"/>
      <c r="J197" s="253"/>
      <c r="K197" s="253"/>
      <c r="L197" s="258"/>
      <c r="M197" s="259"/>
      <c r="N197" s="260"/>
      <c r="O197" s="260"/>
      <c r="P197" s="260"/>
      <c r="Q197" s="260"/>
      <c r="R197" s="260"/>
      <c r="S197" s="260"/>
      <c r="T197" s="26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2" t="s">
        <v>145</v>
      </c>
      <c r="AU197" s="262" t="s">
        <v>89</v>
      </c>
      <c r="AV197" s="14" t="s">
        <v>89</v>
      </c>
      <c r="AW197" s="14" t="s">
        <v>35</v>
      </c>
      <c r="AX197" s="14" t="s">
        <v>80</v>
      </c>
      <c r="AY197" s="262" t="s">
        <v>137</v>
      </c>
    </row>
    <row r="198" s="15" customFormat="1">
      <c r="A198" s="15"/>
      <c r="B198" s="263"/>
      <c r="C198" s="264"/>
      <c r="D198" s="243" t="s">
        <v>145</v>
      </c>
      <c r="E198" s="265" t="s">
        <v>1</v>
      </c>
      <c r="F198" s="266" t="s">
        <v>185</v>
      </c>
      <c r="G198" s="264"/>
      <c r="H198" s="267">
        <v>1252.75</v>
      </c>
      <c r="I198" s="268"/>
      <c r="J198" s="264"/>
      <c r="K198" s="264"/>
      <c r="L198" s="269"/>
      <c r="M198" s="270"/>
      <c r="N198" s="271"/>
      <c r="O198" s="271"/>
      <c r="P198" s="271"/>
      <c r="Q198" s="271"/>
      <c r="R198" s="271"/>
      <c r="S198" s="271"/>
      <c r="T198" s="27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3" t="s">
        <v>145</v>
      </c>
      <c r="AU198" s="273" t="s">
        <v>89</v>
      </c>
      <c r="AV198" s="15" t="s">
        <v>143</v>
      </c>
      <c r="AW198" s="15" t="s">
        <v>35</v>
      </c>
      <c r="AX198" s="15" t="s">
        <v>87</v>
      </c>
      <c r="AY198" s="273" t="s">
        <v>137</v>
      </c>
    </row>
    <row r="199" s="2" customFormat="1" ht="24.15" customHeight="1">
      <c r="A199" s="38"/>
      <c r="B199" s="39"/>
      <c r="C199" s="274" t="s">
        <v>270</v>
      </c>
      <c r="D199" s="274" t="s">
        <v>204</v>
      </c>
      <c r="E199" s="275" t="s">
        <v>244</v>
      </c>
      <c r="F199" s="276" t="s">
        <v>245</v>
      </c>
      <c r="G199" s="277" t="s">
        <v>142</v>
      </c>
      <c r="H199" s="278">
        <v>1257.643</v>
      </c>
      <c r="I199" s="279"/>
      <c r="J199" s="280">
        <f>ROUND(I199*H199,2)</f>
        <v>0</v>
      </c>
      <c r="K199" s="281"/>
      <c r="L199" s="282"/>
      <c r="M199" s="283" t="s">
        <v>1</v>
      </c>
      <c r="N199" s="284" t="s">
        <v>45</v>
      </c>
      <c r="O199" s="91"/>
      <c r="P199" s="237">
        <f>O199*H199</f>
        <v>0</v>
      </c>
      <c r="Q199" s="237">
        <v>0.00020000000000000001</v>
      </c>
      <c r="R199" s="237">
        <f>Q199*H199</f>
        <v>0.25152859999999999</v>
      </c>
      <c r="S199" s="237">
        <v>0</v>
      </c>
      <c r="T199" s="23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9" t="s">
        <v>175</v>
      </c>
      <c r="AT199" s="239" t="s">
        <v>204</v>
      </c>
      <c r="AU199" s="239" t="s">
        <v>89</v>
      </c>
      <c r="AY199" s="17" t="s">
        <v>137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7" t="s">
        <v>87</v>
      </c>
      <c r="BK199" s="240">
        <f>ROUND(I199*H199,2)</f>
        <v>0</v>
      </c>
      <c r="BL199" s="17" t="s">
        <v>143</v>
      </c>
      <c r="BM199" s="239" t="s">
        <v>271</v>
      </c>
    </row>
    <row r="200" s="14" customFormat="1">
      <c r="A200" s="14"/>
      <c r="B200" s="252"/>
      <c r="C200" s="253"/>
      <c r="D200" s="243" t="s">
        <v>145</v>
      </c>
      <c r="E200" s="254" t="s">
        <v>1</v>
      </c>
      <c r="F200" s="255" t="s">
        <v>272</v>
      </c>
      <c r="G200" s="253"/>
      <c r="H200" s="256">
        <v>1250.761</v>
      </c>
      <c r="I200" s="257"/>
      <c r="J200" s="253"/>
      <c r="K200" s="253"/>
      <c r="L200" s="258"/>
      <c r="M200" s="259"/>
      <c r="N200" s="260"/>
      <c r="O200" s="260"/>
      <c r="P200" s="260"/>
      <c r="Q200" s="260"/>
      <c r="R200" s="260"/>
      <c r="S200" s="260"/>
      <c r="T200" s="26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2" t="s">
        <v>145</v>
      </c>
      <c r="AU200" s="262" t="s">
        <v>89</v>
      </c>
      <c r="AV200" s="14" t="s">
        <v>89</v>
      </c>
      <c r="AW200" s="14" t="s">
        <v>35</v>
      </c>
      <c r="AX200" s="14" t="s">
        <v>80</v>
      </c>
      <c r="AY200" s="262" t="s">
        <v>137</v>
      </c>
    </row>
    <row r="201" s="14" customFormat="1">
      <c r="A201" s="14"/>
      <c r="B201" s="252"/>
      <c r="C201" s="253"/>
      <c r="D201" s="243" t="s">
        <v>145</v>
      </c>
      <c r="E201" s="254" t="s">
        <v>1</v>
      </c>
      <c r="F201" s="255" t="s">
        <v>273</v>
      </c>
      <c r="G201" s="253"/>
      <c r="H201" s="256">
        <v>6.8819999999999997</v>
      </c>
      <c r="I201" s="257"/>
      <c r="J201" s="253"/>
      <c r="K201" s="253"/>
      <c r="L201" s="258"/>
      <c r="M201" s="259"/>
      <c r="N201" s="260"/>
      <c r="O201" s="260"/>
      <c r="P201" s="260"/>
      <c r="Q201" s="260"/>
      <c r="R201" s="260"/>
      <c r="S201" s="260"/>
      <c r="T201" s="261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2" t="s">
        <v>145</v>
      </c>
      <c r="AU201" s="262" t="s">
        <v>89</v>
      </c>
      <c r="AV201" s="14" t="s">
        <v>89</v>
      </c>
      <c r="AW201" s="14" t="s">
        <v>35</v>
      </c>
      <c r="AX201" s="14" t="s">
        <v>80</v>
      </c>
      <c r="AY201" s="262" t="s">
        <v>137</v>
      </c>
    </row>
    <row r="202" s="15" customFormat="1">
      <c r="A202" s="15"/>
      <c r="B202" s="263"/>
      <c r="C202" s="264"/>
      <c r="D202" s="243" t="s">
        <v>145</v>
      </c>
      <c r="E202" s="265" t="s">
        <v>1</v>
      </c>
      <c r="F202" s="266" t="s">
        <v>185</v>
      </c>
      <c r="G202" s="264"/>
      <c r="H202" s="267">
        <v>1257.643</v>
      </c>
      <c r="I202" s="268"/>
      <c r="J202" s="264"/>
      <c r="K202" s="264"/>
      <c r="L202" s="269"/>
      <c r="M202" s="270"/>
      <c r="N202" s="271"/>
      <c r="O202" s="271"/>
      <c r="P202" s="271"/>
      <c r="Q202" s="271"/>
      <c r="R202" s="271"/>
      <c r="S202" s="271"/>
      <c r="T202" s="27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3" t="s">
        <v>145</v>
      </c>
      <c r="AU202" s="273" t="s">
        <v>89</v>
      </c>
      <c r="AV202" s="15" t="s">
        <v>143</v>
      </c>
      <c r="AW202" s="15" t="s">
        <v>35</v>
      </c>
      <c r="AX202" s="15" t="s">
        <v>87</v>
      </c>
      <c r="AY202" s="273" t="s">
        <v>137</v>
      </c>
    </row>
    <row r="203" s="2" customFormat="1" ht="16.5" customHeight="1">
      <c r="A203" s="38"/>
      <c r="B203" s="39"/>
      <c r="C203" s="274" t="s">
        <v>274</v>
      </c>
      <c r="D203" s="274" t="s">
        <v>204</v>
      </c>
      <c r="E203" s="275" t="s">
        <v>275</v>
      </c>
      <c r="F203" s="276" t="s">
        <v>276</v>
      </c>
      <c r="G203" s="277" t="s">
        <v>142</v>
      </c>
      <c r="H203" s="278">
        <v>226.24000000000001</v>
      </c>
      <c r="I203" s="279"/>
      <c r="J203" s="280">
        <f>ROUND(I203*H203,2)</f>
        <v>0</v>
      </c>
      <c r="K203" s="281"/>
      <c r="L203" s="282"/>
      <c r="M203" s="283" t="s">
        <v>1</v>
      </c>
      <c r="N203" s="284" t="s">
        <v>45</v>
      </c>
      <c r="O203" s="91"/>
      <c r="P203" s="237">
        <f>O203*H203</f>
        <v>0</v>
      </c>
      <c r="Q203" s="237">
        <v>0.00029999999999999997</v>
      </c>
      <c r="R203" s="237">
        <f>Q203*H203</f>
        <v>0.067872000000000002</v>
      </c>
      <c r="S203" s="237">
        <v>0</v>
      </c>
      <c r="T203" s="23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9" t="s">
        <v>175</v>
      </c>
      <c r="AT203" s="239" t="s">
        <v>204</v>
      </c>
      <c r="AU203" s="239" t="s">
        <v>89</v>
      </c>
      <c r="AY203" s="17" t="s">
        <v>137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7" t="s">
        <v>87</v>
      </c>
      <c r="BK203" s="240">
        <f>ROUND(I203*H203,2)</f>
        <v>0</v>
      </c>
      <c r="BL203" s="17" t="s">
        <v>143</v>
      </c>
      <c r="BM203" s="239" t="s">
        <v>277</v>
      </c>
    </row>
    <row r="204" s="14" customFormat="1">
      <c r="A204" s="14"/>
      <c r="B204" s="252"/>
      <c r="C204" s="253"/>
      <c r="D204" s="243" t="s">
        <v>145</v>
      </c>
      <c r="E204" s="254" t="s">
        <v>1</v>
      </c>
      <c r="F204" s="255" t="s">
        <v>278</v>
      </c>
      <c r="G204" s="253"/>
      <c r="H204" s="256">
        <v>226.24000000000001</v>
      </c>
      <c r="I204" s="257"/>
      <c r="J204" s="253"/>
      <c r="K204" s="253"/>
      <c r="L204" s="258"/>
      <c r="M204" s="259"/>
      <c r="N204" s="260"/>
      <c r="O204" s="260"/>
      <c r="P204" s="260"/>
      <c r="Q204" s="260"/>
      <c r="R204" s="260"/>
      <c r="S204" s="260"/>
      <c r="T204" s="261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2" t="s">
        <v>145</v>
      </c>
      <c r="AU204" s="262" t="s">
        <v>89</v>
      </c>
      <c r="AV204" s="14" t="s">
        <v>89</v>
      </c>
      <c r="AW204" s="14" t="s">
        <v>35</v>
      </c>
      <c r="AX204" s="14" t="s">
        <v>87</v>
      </c>
      <c r="AY204" s="262" t="s">
        <v>137</v>
      </c>
    </row>
    <row r="205" s="12" customFormat="1" ht="22.8" customHeight="1">
      <c r="A205" s="12"/>
      <c r="B205" s="211"/>
      <c r="C205" s="212"/>
      <c r="D205" s="213" t="s">
        <v>79</v>
      </c>
      <c r="E205" s="225" t="s">
        <v>279</v>
      </c>
      <c r="F205" s="225" t="s">
        <v>280</v>
      </c>
      <c r="G205" s="212"/>
      <c r="H205" s="212"/>
      <c r="I205" s="215"/>
      <c r="J205" s="226">
        <f>BK205</f>
        <v>0</v>
      </c>
      <c r="K205" s="212"/>
      <c r="L205" s="217"/>
      <c r="M205" s="218"/>
      <c r="N205" s="219"/>
      <c r="O205" s="219"/>
      <c r="P205" s="220">
        <f>SUM(P206:P209)</f>
        <v>0</v>
      </c>
      <c r="Q205" s="219"/>
      <c r="R205" s="220">
        <f>SUM(R206:R209)</f>
        <v>0.0093600000000000003</v>
      </c>
      <c r="S205" s="219"/>
      <c r="T205" s="221">
        <f>SUM(T206:T209)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2" t="s">
        <v>87</v>
      </c>
      <c r="AT205" s="223" t="s">
        <v>79</v>
      </c>
      <c r="AU205" s="223" t="s">
        <v>87</v>
      </c>
      <c r="AY205" s="222" t="s">
        <v>137</v>
      </c>
      <c r="BK205" s="224">
        <f>SUM(BK206:BK209)</f>
        <v>0</v>
      </c>
    </row>
    <row r="206" s="2" customFormat="1" ht="16.5" customHeight="1">
      <c r="A206" s="38"/>
      <c r="B206" s="39"/>
      <c r="C206" s="227" t="s">
        <v>281</v>
      </c>
      <c r="D206" s="227" t="s">
        <v>139</v>
      </c>
      <c r="E206" s="228" t="s">
        <v>282</v>
      </c>
      <c r="F206" s="229" t="s">
        <v>283</v>
      </c>
      <c r="G206" s="230" t="s">
        <v>284</v>
      </c>
      <c r="H206" s="231">
        <v>2</v>
      </c>
      <c r="I206" s="232"/>
      <c r="J206" s="233">
        <f>ROUND(I206*H206,2)</f>
        <v>0</v>
      </c>
      <c r="K206" s="234"/>
      <c r="L206" s="44"/>
      <c r="M206" s="235" t="s">
        <v>1</v>
      </c>
      <c r="N206" s="236" t="s">
        <v>45</v>
      </c>
      <c r="O206" s="91"/>
      <c r="P206" s="237">
        <f>O206*H206</f>
        <v>0</v>
      </c>
      <c r="Q206" s="237">
        <v>0.0046800000000000001</v>
      </c>
      <c r="R206" s="237">
        <f>Q206*H206</f>
        <v>0.0093600000000000003</v>
      </c>
      <c r="S206" s="237">
        <v>0</v>
      </c>
      <c r="T206" s="23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9" t="s">
        <v>143</v>
      </c>
      <c r="AT206" s="239" t="s">
        <v>139</v>
      </c>
      <c r="AU206" s="239" t="s">
        <v>89</v>
      </c>
      <c r="AY206" s="17" t="s">
        <v>137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7" t="s">
        <v>87</v>
      </c>
      <c r="BK206" s="240">
        <f>ROUND(I206*H206,2)</f>
        <v>0</v>
      </c>
      <c r="BL206" s="17" t="s">
        <v>143</v>
      </c>
      <c r="BM206" s="239" t="s">
        <v>285</v>
      </c>
    </row>
    <row r="207" s="14" customFormat="1">
      <c r="A207" s="14"/>
      <c r="B207" s="252"/>
      <c r="C207" s="253"/>
      <c r="D207" s="243" t="s">
        <v>145</v>
      </c>
      <c r="E207" s="254" t="s">
        <v>1</v>
      </c>
      <c r="F207" s="255" t="s">
        <v>286</v>
      </c>
      <c r="G207" s="253"/>
      <c r="H207" s="256">
        <v>1</v>
      </c>
      <c r="I207" s="257"/>
      <c r="J207" s="253"/>
      <c r="K207" s="253"/>
      <c r="L207" s="258"/>
      <c r="M207" s="259"/>
      <c r="N207" s="260"/>
      <c r="O207" s="260"/>
      <c r="P207" s="260"/>
      <c r="Q207" s="260"/>
      <c r="R207" s="260"/>
      <c r="S207" s="260"/>
      <c r="T207" s="261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2" t="s">
        <v>145</v>
      </c>
      <c r="AU207" s="262" t="s">
        <v>89</v>
      </c>
      <c r="AV207" s="14" t="s">
        <v>89</v>
      </c>
      <c r="AW207" s="14" t="s">
        <v>35</v>
      </c>
      <c r="AX207" s="14" t="s">
        <v>80</v>
      </c>
      <c r="AY207" s="262" t="s">
        <v>137</v>
      </c>
    </row>
    <row r="208" s="14" customFormat="1">
      <c r="A208" s="14"/>
      <c r="B208" s="252"/>
      <c r="C208" s="253"/>
      <c r="D208" s="243" t="s">
        <v>145</v>
      </c>
      <c r="E208" s="254" t="s">
        <v>1</v>
      </c>
      <c r="F208" s="255" t="s">
        <v>287</v>
      </c>
      <c r="G208" s="253"/>
      <c r="H208" s="256">
        <v>1</v>
      </c>
      <c r="I208" s="257"/>
      <c r="J208" s="253"/>
      <c r="K208" s="253"/>
      <c r="L208" s="258"/>
      <c r="M208" s="259"/>
      <c r="N208" s="260"/>
      <c r="O208" s="260"/>
      <c r="P208" s="260"/>
      <c r="Q208" s="260"/>
      <c r="R208" s="260"/>
      <c r="S208" s="260"/>
      <c r="T208" s="26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2" t="s">
        <v>145</v>
      </c>
      <c r="AU208" s="262" t="s">
        <v>89</v>
      </c>
      <c r="AV208" s="14" t="s">
        <v>89</v>
      </c>
      <c r="AW208" s="14" t="s">
        <v>35</v>
      </c>
      <c r="AX208" s="14" t="s">
        <v>80</v>
      </c>
      <c r="AY208" s="262" t="s">
        <v>137</v>
      </c>
    </row>
    <row r="209" s="15" customFormat="1">
      <c r="A209" s="15"/>
      <c r="B209" s="263"/>
      <c r="C209" s="264"/>
      <c r="D209" s="243" t="s">
        <v>145</v>
      </c>
      <c r="E209" s="265" t="s">
        <v>1</v>
      </c>
      <c r="F209" s="266" t="s">
        <v>185</v>
      </c>
      <c r="G209" s="264"/>
      <c r="H209" s="267">
        <v>2</v>
      </c>
      <c r="I209" s="268"/>
      <c r="J209" s="264"/>
      <c r="K209" s="264"/>
      <c r="L209" s="269"/>
      <c r="M209" s="270"/>
      <c r="N209" s="271"/>
      <c r="O209" s="271"/>
      <c r="P209" s="271"/>
      <c r="Q209" s="271"/>
      <c r="R209" s="271"/>
      <c r="S209" s="271"/>
      <c r="T209" s="27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3" t="s">
        <v>145</v>
      </c>
      <c r="AU209" s="273" t="s">
        <v>89</v>
      </c>
      <c r="AV209" s="15" t="s">
        <v>143</v>
      </c>
      <c r="AW209" s="15" t="s">
        <v>35</v>
      </c>
      <c r="AX209" s="15" t="s">
        <v>87</v>
      </c>
      <c r="AY209" s="273" t="s">
        <v>137</v>
      </c>
    </row>
    <row r="210" s="12" customFormat="1" ht="22.8" customHeight="1">
      <c r="A210" s="12"/>
      <c r="B210" s="211"/>
      <c r="C210" s="212"/>
      <c r="D210" s="213" t="s">
        <v>79</v>
      </c>
      <c r="E210" s="225" t="s">
        <v>288</v>
      </c>
      <c r="F210" s="225" t="s">
        <v>289</v>
      </c>
      <c r="G210" s="212"/>
      <c r="H210" s="212"/>
      <c r="I210" s="215"/>
      <c r="J210" s="226">
        <f>BK210</f>
        <v>0</v>
      </c>
      <c r="K210" s="212"/>
      <c r="L210" s="217"/>
      <c r="M210" s="218"/>
      <c r="N210" s="219"/>
      <c r="O210" s="219"/>
      <c r="P210" s="220">
        <f>SUM(P211:P212)</f>
        <v>0</v>
      </c>
      <c r="Q210" s="219"/>
      <c r="R210" s="220">
        <f>SUM(R211:R212)</f>
        <v>0</v>
      </c>
      <c r="S210" s="219"/>
      <c r="T210" s="221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2" t="s">
        <v>87</v>
      </c>
      <c r="AT210" s="223" t="s">
        <v>79</v>
      </c>
      <c r="AU210" s="223" t="s">
        <v>87</v>
      </c>
      <c r="AY210" s="222" t="s">
        <v>137</v>
      </c>
      <c r="BK210" s="224">
        <f>SUM(BK211:BK212)</f>
        <v>0</v>
      </c>
    </row>
    <row r="211" s="2" customFormat="1" ht="21.75" customHeight="1">
      <c r="A211" s="38"/>
      <c r="B211" s="39"/>
      <c r="C211" s="227" t="s">
        <v>290</v>
      </c>
      <c r="D211" s="227" t="s">
        <v>139</v>
      </c>
      <c r="E211" s="228" t="s">
        <v>291</v>
      </c>
      <c r="F211" s="229" t="s">
        <v>292</v>
      </c>
      <c r="G211" s="230" t="s">
        <v>284</v>
      </c>
      <c r="H211" s="231">
        <v>1</v>
      </c>
      <c r="I211" s="232"/>
      <c r="J211" s="233">
        <f>ROUND(I211*H211,2)</f>
        <v>0</v>
      </c>
      <c r="K211" s="234"/>
      <c r="L211" s="44"/>
      <c r="M211" s="235" t="s">
        <v>1</v>
      </c>
      <c r="N211" s="236" t="s">
        <v>45</v>
      </c>
      <c r="O211" s="91"/>
      <c r="P211" s="237">
        <f>O211*H211</f>
        <v>0</v>
      </c>
      <c r="Q211" s="237">
        <v>0</v>
      </c>
      <c r="R211" s="237">
        <f>Q211*H211</f>
        <v>0</v>
      </c>
      <c r="S211" s="237">
        <v>0</v>
      </c>
      <c r="T211" s="23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9" t="s">
        <v>143</v>
      </c>
      <c r="AT211" s="239" t="s">
        <v>139</v>
      </c>
      <c r="AU211" s="239" t="s">
        <v>89</v>
      </c>
      <c r="AY211" s="17" t="s">
        <v>137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7" t="s">
        <v>87</v>
      </c>
      <c r="BK211" s="240">
        <f>ROUND(I211*H211,2)</f>
        <v>0</v>
      </c>
      <c r="BL211" s="17" t="s">
        <v>143</v>
      </c>
      <c r="BM211" s="239" t="s">
        <v>293</v>
      </c>
    </row>
    <row r="212" s="2" customFormat="1" ht="16.5" customHeight="1">
      <c r="A212" s="38"/>
      <c r="B212" s="39"/>
      <c r="C212" s="227" t="s">
        <v>294</v>
      </c>
      <c r="D212" s="227" t="s">
        <v>139</v>
      </c>
      <c r="E212" s="228" t="s">
        <v>295</v>
      </c>
      <c r="F212" s="229" t="s">
        <v>296</v>
      </c>
      <c r="G212" s="230" t="s">
        <v>256</v>
      </c>
      <c r="H212" s="231">
        <v>5</v>
      </c>
      <c r="I212" s="232"/>
      <c r="J212" s="233">
        <f>ROUND(I212*H212,2)</f>
        <v>0</v>
      </c>
      <c r="K212" s="234"/>
      <c r="L212" s="44"/>
      <c r="M212" s="235" t="s">
        <v>1</v>
      </c>
      <c r="N212" s="236" t="s">
        <v>45</v>
      </c>
      <c r="O212" s="91"/>
      <c r="P212" s="237">
        <f>O212*H212</f>
        <v>0</v>
      </c>
      <c r="Q212" s="237">
        <v>0</v>
      </c>
      <c r="R212" s="237">
        <f>Q212*H212</f>
        <v>0</v>
      </c>
      <c r="S212" s="237">
        <v>0</v>
      </c>
      <c r="T212" s="23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9" t="s">
        <v>143</v>
      </c>
      <c r="AT212" s="239" t="s">
        <v>139</v>
      </c>
      <c r="AU212" s="239" t="s">
        <v>89</v>
      </c>
      <c r="AY212" s="17" t="s">
        <v>137</v>
      </c>
      <c r="BE212" s="240">
        <f>IF(N212="základní",J212,0)</f>
        <v>0</v>
      </c>
      <c r="BF212" s="240">
        <f>IF(N212="snížená",J212,0)</f>
        <v>0</v>
      </c>
      <c r="BG212" s="240">
        <f>IF(N212="zákl. přenesená",J212,0)</f>
        <v>0</v>
      </c>
      <c r="BH212" s="240">
        <f>IF(N212="sníž. přenesená",J212,0)</f>
        <v>0</v>
      </c>
      <c r="BI212" s="240">
        <f>IF(N212="nulová",J212,0)</f>
        <v>0</v>
      </c>
      <c r="BJ212" s="17" t="s">
        <v>87</v>
      </c>
      <c r="BK212" s="240">
        <f>ROUND(I212*H212,2)</f>
        <v>0</v>
      </c>
      <c r="BL212" s="17" t="s">
        <v>143</v>
      </c>
      <c r="BM212" s="239" t="s">
        <v>297</v>
      </c>
    </row>
    <row r="213" s="12" customFormat="1" ht="22.8" customHeight="1">
      <c r="A213" s="12"/>
      <c r="B213" s="211"/>
      <c r="C213" s="212"/>
      <c r="D213" s="213" t="s">
        <v>79</v>
      </c>
      <c r="E213" s="225" t="s">
        <v>298</v>
      </c>
      <c r="F213" s="225" t="s">
        <v>299</v>
      </c>
      <c r="G213" s="212"/>
      <c r="H213" s="212"/>
      <c r="I213" s="215"/>
      <c r="J213" s="226">
        <f>BK213</f>
        <v>0</v>
      </c>
      <c r="K213" s="212"/>
      <c r="L213" s="217"/>
      <c r="M213" s="218"/>
      <c r="N213" s="219"/>
      <c r="O213" s="219"/>
      <c r="P213" s="220">
        <f>SUM(P214:P227)</f>
        <v>0</v>
      </c>
      <c r="Q213" s="219"/>
      <c r="R213" s="220">
        <f>SUM(R214:R227)</f>
        <v>0</v>
      </c>
      <c r="S213" s="219"/>
      <c r="T213" s="221">
        <f>SUM(T214:T227)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2" t="s">
        <v>87</v>
      </c>
      <c r="AT213" s="223" t="s">
        <v>79</v>
      </c>
      <c r="AU213" s="223" t="s">
        <v>87</v>
      </c>
      <c r="AY213" s="222" t="s">
        <v>137</v>
      </c>
      <c r="BK213" s="224">
        <f>SUM(BK214:BK227)</f>
        <v>0</v>
      </c>
    </row>
    <row r="214" s="2" customFormat="1" ht="16.5" customHeight="1">
      <c r="A214" s="38"/>
      <c r="B214" s="39"/>
      <c r="C214" s="227" t="s">
        <v>300</v>
      </c>
      <c r="D214" s="227" t="s">
        <v>139</v>
      </c>
      <c r="E214" s="228" t="s">
        <v>301</v>
      </c>
      <c r="F214" s="229" t="s">
        <v>302</v>
      </c>
      <c r="G214" s="230" t="s">
        <v>142</v>
      </c>
      <c r="H214" s="231">
        <v>65.480000000000004</v>
      </c>
      <c r="I214" s="232"/>
      <c r="J214" s="233">
        <f>ROUND(I214*H214,2)</f>
        <v>0</v>
      </c>
      <c r="K214" s="234"/>
      <c r="L214" s="44"/>
      <c r="M214" s="235" t="s">
        <v>1</v>
      </c>
      <c r="N214" s="236" t="s">
        <v>45</v>
      </c>
      <c r="O214" s="91"/>
      <c r="P214" s="237">
        <f>O214*H214</f>
        <v>0</v>
      </c>
      <c r="Q214" s="237">
        <v>0</v>
      </c>
      <c r="R214" s="237">
        <f>Q214*H214</f>
        <v>0</v>
      </c>
      <c r="S214" s="237">
        <v>0</v>
      </c>
      <c r="T214" s="238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9" t="s">
        <v>143</v>
      </c>
      <c r="AT214" s="239" t="s">
        <v>139</v>
      </c>
      <c r="AU214" s="239" t="s">
        <v>89</v>
      </c>
      <c r="AY214" s="17" t="s">
        <v>137</v>
      </c>
      <c r="BE214" s="240">
        <f>IF(N214="základní",J214,0)</f>
        <v>0</v>
      </c>
      <c r="BF214" s="240">
        <f>IF(N214="snížená",J214,0)</f>
        <v>0</v>
      </c>
      <c r="BG214" s="240">
        <f>IF(N214="zákl. přenesená",J214,0)</f>
        <v>0</v>
      </c>
      <c r="BH214" s="240">
        <f>IF(N214="sníž. přenesená",J214,0)</f>
        <v>0</v>
      </c>
      <c r="BI214" s="240">
        <f>IF(N214="nulová",J214,0)</f>
        <v>0</v>
      </c>
      <c r="BJ214" s="17" t="s">
        <v>87</v>
      </c>
      <c r="BK214" s="240">
        <f>ROUND(I214*H214,2)</f>
        <v>0</v>
      </c>
      <c r="BL214" s="17" t="s">
        <v>143</v>
      </c>
      <c r="BM214" s="239" t="s">
        <v>303</v>
      </c>
    </row>
    <row r="215" s="14" customFormat="1">
      <c r="A215" s="14"/>
      <c r="B215" s="252"/>
      <c r="C215" s="253"/>
      <c r="D215" s="243" t="s">
        <v>145</v>
      </c>
      <c r="E215" s="254" t="s">
        <v>1</v>
      </c>
      <c r="F215" s="255" t="s">
        <v>224</v>
      </c>
      <c r="G215" s="253"/>
      <c r="H215" s="256">
        <v>65.480000000000004</v>
      </c>
      <c r="I215" s="257"/>
      <c r="J215" s="253"/>
      <c r="K215" s="253"/>
      <c r="L215" s="258"/>
      <c r="M215" s="259"/>
      <c r="N215" s="260"/>
      <c r="O215" s="260"/>
      <c r="P215" s="260"/>
      <c r="Q215" s="260"/>
      <c r="R215" s="260"/>
      <c r="S215" s="260"/>
      <c r="T215" s="261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2" t="s">
        <v>145</v>
      </c>
      <c r="AU215" s="262" t="s">
        <v>89</v>
      </c>
      <c r="AV215" s="14" t="s">
        <v>89</v>
      </c>
      <c r="AW215" s="14" t="s">
        <v>35</v>
      </c>
      <c r="AX215" s="14" t="s">
        <v>87</v>
      </c>
      <c r="AY215" s="262" t="s">
        <v>137</v>
      </c>
    </row>
    <row r="216" s="2" customFormat="1" ht="16.5" customHeight="1">
      <c r="A216" s="38"/>
      <c r="B216" s="39"/>
      <c r="C216" s="227" t="s">
        <v>304</v>
      </c>
      <c r="D216" s="227" t="s">
        <v>139</v>
      </c>
      <c r="E216" s="228" t="s">
        <v>305</v>
      </c>
      <c r="F216" s="229" t="s">
        <v>306</v>
      </c>
      <c r="G216" s="230" t="s">
        <v>142</v>
      </c>
      <c r="H216" s="231">
        <v>1055.9400000000001</v>
      </c>
      <c r="I216" s="232"/>
      <c r="J216" s="233">
        <f>ROUND(I216*H216,2)</f>
        <v>0</v>
      </c>
      <c r="K216" s="234"/>
      <c r="L216" s="44"/>
      <c r="M216" s="235" t="s">
        <v>1</v>
      </c>
      <c r="N216" s="236" t="s">
        <v>45</v>
      </c>
      <c r="O216" s="91"/>
      <c r="P216" s="237">
        <f>O216*H216</f>
        <v>0</v>
      </c>
      <c r="Q216" s="237">
        <v>0</v>
      </c>
      <c r="R216" s="237">
        <f>Q216*H216</f>
        <v>0</v>
      </c>
      <c r="S216" s="237">
        <v>0</v>
      </c>
      <c r="T216" s="23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9" t="s">
        <v>143</v>
      </c>
      <c r="AT216" s="239" t="s">
        <v>139</v>
      </c>
      <c r="AU216" s="239" t="s">
        <v>89</v>
      </c>
      <c r="AY216" s="17" t="s">
        <v>137</v>
      </c>
      <c r="BE216" s="240">
        <f>IF(N216="základní",J216,0)</f>
        <v>0</v>
      </c>
      <c r="BF216" s="240">
        <f>IF(N216="snížená",J216,0)</f>
        <v>0</v>
      </c>
      <c r="BG216" s="240">
        <f>IF(N216="zákl. přenesená",J216,0)</f>
        <v>0</v>
      </c>
      <c r="BH216" s="240">
        <f>IF(N216="sníž. přenesená",J216,0)</f>
        <v>0</v>
      </c>
      <c r="BI216" s="240">
        <f>IF(N216="nulová",J216,0)</f>
        <v>0</v>
      </c>
      <c r="BJ216" s="17" t="s">
        <v>87</v>
      </c>
      <c r="BK216" s="240">
        <f>ROUND(I216*H216,2)</f>
        <v>0</v>
      </c>
      <c r="BL216" s="17" t="s">
        <v>143</v>
      </c>
      <c r="BM216" s="239" t="s">
        <v>307</v>
      </c>
    </row>
    <row r="217" s="13" customFormat="1">
      <c r="A217" s="13"/>
      <c r="B217" s="241"/>
      <c r="C217" s="242"/>
      <c r="D217" s="243" t="s">
        <v>145</v>
      </c>
      <c r="E217" s="244" t="s">
        <v>1</v>
      </c>
      <c r="F217" s="245" t="s">
        <v>308</v>
      </c>
      <c r="G217" s="242"/>
      <c r="H217" s="244" t="s">
        <v>1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1" t="s">
        <v>145</v>
      </c>
      <c r="AU217" s="251" t="s">
        <v>89</v>
      </c>
      <c r="AV217" s="13" t="s">
        <v>87</v>
      </c>
      <c r="AW217" s="13" t="s">
        <v>35</v>
      </c>
      <c r="AX217" s="13" t="s">
        <v>80</v>
      </c>
      <c r="AY217" s="251" t="s">
        <v>137</v>
      </c>
    </row>
    <row r="218" s="14" customFormat="1">
      <c r="A218" s="14"/>
      <c r="B218" s="252"/>
      <c r="C218" s="253"/>
      <c r="D218" s="243" t="s">
        <v>145</v>
      </c>
      <c r="E218" s="254" t="s">
        <v>1</v>
      </c>
      <c r="F218" s="255" t="s">
        <v>268</v>
      </c>
      <c r="G218" s="253"/>
      <c r="H218" s="256">
        <v>1055.9400000000001</v>
      </c>
      <c r="I218" s="257"/>
      <c r="J218" s="253"/>
      <c r="K218" s="253"/>
      <c r="L218" s="258"/>
      <c r="M218" s="259"/>
      <c r="N218" s="260"/>
      <c r="O218" s="260"/>
      <c r="P218" s="260"/>
      <c r="Q218" s="260"/>
      <c r="R218" s="260"/>
      <c r="S218" s="260"/>
      <c r="T218" s="26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2" t="s">
        <v>145</v>
      </c>
      <c r="AU218" s="262" t="s">
        <v>89</v>
      </c>
      <c r="AV218" s="14" t="s">
        <v>89</v>
      </c>
      <c r="AW218" s="14" t="s">
        <v>35</v>
      </c>
      <c r="AX218" s="14" t="s">
        <v>87</v>
      </c>
      <c r="AY218" s="262" t="s">
        <v>137</v>
      </c>
    </row>
    <row r="219" s="2" customFormat="1" ht="16.5" customHeight="1">
      <c r="A219" s="38"/>
      <c r="B219" s="39"/>
      <c r="C219" s="227" t="s">
        <v>309</v>
      </c>
      <c r="D219" s="227" t="s">
        <v>139</v>
      </c>
      <c r="E219" s="228" t="s">
        <v>310</v>
      </c>
      <c r="F219" s="229" t="s">
        <v>311</v>
      </c>
      <c r="G219" s="230" t="s">
        <v>142</v>
      </c>
      <c r="H219" s="231">
        <v>5.8099999999999996</v>
      </c>
      <c r="I219" s="232"/>
      <c r="J219" s="233">
        <f>ROUND(I219*H219,2)</f>
        <v>0</v>
      </c>
      <c r="K219" s="234"/>
      <c r="L219" s="44"/>
      <c r="M219" s="235" t="s">
        <v>1</v>
      </c>
      <c r="N219" s="236" t="s">
        <v>45</v>
      </c>
      <c r="O219" s="91"/>
      <c r="P219" s="237">
        <f>O219*H219</f>
        <v>0</v>
      </c>
      <c r="Q219" s="237">
        <v>0</v>
      </c>
      <c r="R219" s="237">
        <f>Q219*H219</f>
        <v>0</v>
      </c>
      <c r="S219" s="237">
        <v>0</v>
      </c>
      <c r="T219" s="23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9" t="s">
        <v>143</v>
      </c>
      <c r="AT219" s="239" t="s">
        <v>139</v>
      </c>
      <c r="AU219" s="239" t="s">
        <v>89</v>
      </c>
      <c r="AY219" s="17" t="s">
        <v>137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7" t="s">
        <v>87</v>
      </c>
      <c r="BK219" s="240">
        <f>ROUND(I219*H219,2)</f>
        <v>0</v>
      </c>
      <c r="BL219" s="17" t="s">
        <v>143</v>
      </c>
      <c r="BM219" s="239" t="s">
        <v>312</v>
      </c>
    </row>
    <row r="220" s="14" customFormat="1">
      <c r="A220" s="14"/>
      <c r="B220" s="252"/>
      <c r="C220" s="253"/>
      <c r="D220" s="243" t="s">
        <v>145</v>
      </c>
      <c r="E220" s="254" t="s">
        <v>1</v>
      </c>
      <c r="F220" s="255" t="s">
        <v>269</v>
      </c>
      <c r="G220" s="253"/>
      <c r="H220" s="256">
        <v>5.8099999999999996</v>
      </c>
      <c r="I220" s="257"/>
      <c r="J220" s="253"/>
      <c r="K220" s="253"/>
      <c r="L220" s="258"/>
      <c r="M220" s="259"/>
      <c r="N220" s="260"/>
      <c r="O220" s="260"/>
      <c r="P220" s="260"/>
      <c r="Q220" s="260"/>
      <c r="R220" s="260"/>
      <c r="S220" s="260"/>
      <c r="T220" s="261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2" t="s">
        <v>145</v>
      </c>
      <c r="AU220" s="262" t="s">
        <v>89</v>
      </c>
      <c r="AV220" s="14" t="s">
        <v>89</v>
      </c>
      <c r="AW220" s="14" t="s">
        <v>35</v>
      </c>
      <c r="AX220" s="14" t="s">
        <v>87</v>
      </c>
      <c r="AY220" s="262" t="s">
        <v>137</v>
      </c>
    </row>
    <row r="221" s="2" customFormat="1" ht="16.5" customHeight="1">
      <c r="A221" s="38"/>
      <c r="B221" s="39"/>
      <c r="C221" s="227" t="s">
        <v>279</v>
      </c>
      <c r="D221" s="227" t="s">
        <v>139</v>
      </c>
      <c r="E221" s="228" t="s">
        <v>313</v>
      </c>
      <c r="F221" s="229" t="s">
        <v>314</v>
      </c>
      <c r="G221" s="230" t="s">
        <v>142</v>
      </c>
      <c r="H221" s="231">
        <v>191</v>
      </c>
      <c r="I221" s="232"/>
      <c r="J221" s="233">
        <f>ROUND(I221*H221,2)</f>
        <v>0</v>
      </c>
      <c r="K221" s="234"/>
      <c r="L221" s="44"/>
      <c r="M221" s="235" t="s">
        <v>1</v>
      </c>
      <c r="N221" s="236" t="s">
        <v>45</v>
      </c>
      <c r="O221" s="91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9" t="s">
        <v>143</v>
      </c>
      <c r="AT221" s="239" t="s">
        <v>139</v>
      </c>
      <c r="AU221" s="239" t="s">
        <v>89</v>
      </c>
      <c r="AY221" s="17" t="s">
        <v>137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7" t="s">
        <v>87</v>
      </c>
      <c r="BK221" s="240">
        <f>ROUND(I221*H221,2)</f>
        <v>0</v>
      </c>
      <c r="BL221" s="17" t="s">
        <v>143</v>
      </c>
      <c r="BM221" s="239" t="s">
        <v>315</v>
      </c>
    </row>
    <row r="222" s="14" customFormat="1">
      <c r="A222" s="14"/>
      <c r="B222" s="252"/>
      <c r="C222" s="253"/>
      <c r="D222" s="243" t="s">
        <v>145</v>
      </c>
      <c r="E222" s="254" t="s">
        <v>1</v>
      </c>
      <c r="F222" s="255" t="s">
        <v>151</v>
      </c>
      <c r="G222" s="253"/>
      <c r="H222" s="256">
        <v>191</v>
      </c>
      <c r="I222" s="257"/>
      <c r="J222" s="253"/>
      <c r="K222" s="253"/>
      <c r="L222" s="258"/>
      <c r="M222" s="259"/>
      <c r="N222" s="260"/>
      <c r="O222" s="260"/>
      <c r="P222" s="260"/>
      <c r="Q222" s="260"/>
      <c r="R222" s="260"/>
      <c r="S222" s="260"/>
      <c r="T222" s="26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2" t="s">
        <v>145</v>
      </c>
      <c r="AU222" s="262" t="s">
        <v>89</v>
      </c>
      <c r="AV222" s="14" t="s">
        <v>89</v>
      </c>
      <c r="AW222" s="14" t="s">
        <v>35</v>
      </c>
      <c r="AX222" s="14" t="s">
        <v>87</v>
      </c>
      <c r="AY222" s="262" t="s">
        <v>137</v>
      </c>
    </row>
    <row r="223" s="2" customFormat="1" ht="16.5" customHeight="1">
      <c r="A223" s="38"/>
      <c r="B223" s="39"/>
      <c r="C223" s="227" t="s">
        <v>288</v>
      </c>
      <c r="D223" s="227" t="s">
        <v>139</v>
      </c>
      <c r="E223" s="228" t="s">
        <v>316</v>
      </c>
      <c r="F223" s="229" t="s">
        <v>317</v>
      </c>
      <c r="G223" s="230" t="s">
        <v>142</v>
      </c>
      <c r="H223" s="231">
        <v>1055.9400000000001</v>
      </c>
      <c r="I223" s="232"/>
      <c r="J223" s="233">
        <f>ROUND(I223*H223,2)</f>
        <v>0</v>
      </c>
      <c r="K223" s="234"/>
      <c r="L223" s="44"/>
      <c r="M223" s="235" t="s">
        <v>1</v>
      </c>
      <c r="N223" s="236" t="s">
        <v>45</v>
      </c>
      <c r="O223" s="91"/>
      <c r="P223" s="237">
        <f>O223*H223</f>
        <v>0</v>
      </c>
      <c r="Q223" s="237">
        <v>0</v>
      </c>
      <c r="R223" s="237">
        <f>Q223*H223</f>
        <v>0</v>
      </c>
      <c r="S223" s="237">
        <v>0</v>
      </c>
      <c r="T223" s="23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9" t="s">
        <v>143</v>
      </c>
      <c r="AT223" s="239" t="s">
        <v>139</v>
      </c>
      <c r="AU223" s="239" t="s">
        <v>89</v>
      </c>
      <c r="AY223" s="17" t="s">
        <v>137</v>
      </c>
      <c r="BE223" s="240">
        <f>IF(N223="základní",J223,0)</f>
        <v>0</v>
      </c>
      <c r="BF223" s="240">
        <f>IF(N223="snížená",J223,0)</f>
        <v>0</v>
      </c>
      <c r="BG223" s="240">
        <f>IF(N223="zákl. přenesená",J223,0)</f>
        <v>0</v>
      </c>
      <c r="BH223" s="240">
        <f>IF(N223="sníž. přenesená",J223,0)</f>
        <v>0</v>
      </c>
      <c r="BI223" s="240">
        <f>IF(N223="nulová",J223,0)</f>
        <v>0</v>
      </c>
      <c r="BJ223" s="17" t="s">
        <v>87</v>
      </c>
      <c r="BK223" s="240">
        <f>ROUND(I223*H223,2)</f>
        <v>0</v>
      </c>
      <c r="BL223" s="17" t="s">
        <v>143</v>
      </c>
      <c r="BM223" s="239" t="s">
        <v>318</v>
      </c>
    </row>
    <row r="224" s="13" customFormat="1">
      <c r="A224" s="13"/>
      <c r="B224" s="241"/>
      <c r="C224" s="242"/>
      <c r="D224" s="243" t="s">
        <v>145</v>
      </c>
      <c r="E224" s="244" t="s">
        <v>1</v>
      </c>
      <c r="F224" s="245" t="s">
        <v>319</v>
      </c>
      <c r="G224" s="242"/>
      <c r="H224" s="244" t="s">
        <v>1</v>
      </c>
      <c r="I224" s="246"/>
      <c r="J224" s="242"/>
      <c r="K224" s="242"/>
      <c r="L224" s="247"/>
      <c r="M224" s="248"/>
      <c r="N224" s="249"/>
      <c r="O224" s="249"/>
      <c r="P224" s="249"/>
      <c r="Q224" s="249"/>
      <c r="R224" s="249"/>
      <c r="S224" s="249"/>
      <c r="T224" s="25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1" t="s">
        <v>145</v>
      </c>
      <c r="AU224" s="251" t="s">
        <v>89</v>
      </c>
      <c r="AV224" s="13" t="s">
        <v>87</v>
      </c>
      <c r="AW224" s="13" t="s">
        <v>35</v>
      </c>
      <c r="AX224" s="13" t="s">
        <v>80</v>
      </c>
      <c r="AY224" s="251" t="s">
        <v>137</v>
      </c>
    </row>
    <row r="225" s="14" customFormat="1">
      <c r="A225" s="14"/>
      <c r="B225" s="252"/>
      <c r="C225" s="253"/>
      <c r="D225" s="243" t="s">
        <v>145</v>
      </c>
      <c r="E225" s="254" t="s">
        <v>1</v>
      </c>
      <c r="F225" s="255" t="s">
        <v>268</v>
      </c>
      <c r="G225" s="253"/>
      <c r="H225" s="256">
        <v>1055.9400000000001</v>
      </c>
      <c r="I225" s="257"/>
      <c r="J225" s="253"/>
      <c r="K225" s="253"/>
      <c r="L225" s="258"/>
      <c r="M225" s="259"/>
      <c r="N225" s="260"/>
      <c r="O225" s="260"/>
      <c r="P225" s="260"/>
      <c r="Q225" s="260"/>
      <c r="R225" s="260"/>
      <c r="S225" s="260"/>
      <c r="T225" s="26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2" t="s">
        <v>145</v>
      </c>
      <c r="AU225" s="262" t="s">
        <v>89</v>
      </c>
      <c r="AV225" s="14" t="s">
        <v>89</v>
      </c>
      <c r="AW225" s="14" t="s">
        <v>35</v>
      </c>
      <c r="AX225" s="14" t="s">
        <v>87</v>
      </c>
      <c r="AY225" s="262" t="s">
        <v>137</v>
      </c>
    </row>
    <row r="226" s="2" customFormat="1" ht="16.5" customHeight="1">
      <c r="A226" s="38"/>
      <c r="B226" s="39"/>
      <c r="C226" s="227" t="s">
        <v>320</v>
      </c>
      <c r="D226" s="227" t="s">
        <v>139</v>
      </c>
      <c r="E226" s="228" t="s">
        <v>321</v>
      </c>
      <c r="F226" s="229" t="s">
        <v>322</v>
      </c>
      <c r="G226" s="230" t="s">
        <v>142</v>
      </c>
      <c r="H226" s="231">
        <v>5.8099999999999996</v>
      </c>
      <c r="I226" s="232"/>
      <c r="J226" s="233">
        <f>ROUND(I226*H226,2)</f>
        <v>0</v>
      </c>
      <c r="K226" s="234"/>
      <c r="L226" s="44"/>
      <c r="M226" s="235" t="s">
        <v>1</v>
      </c>
      <c r="N226" s="236" t="s">
        <v>45</v>
      </c>
      <c r="O226" s="91"/>
      <c r="P226" s="237">
        <f>O226*H226</f>
        <v>0</v>
      </c>
      <c r="Q226" s="237">
        <v>0</v>
      </c>
      <c r="R226" s="237">
        <f>Q226*H226</f>
        <v>0</v>
      </c>
      <c r="S226" s="237">
        <v>0</v>
      </c>
      <c r="T226" s="23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9" t="s">
        <v>143</v>
      </c>
      <c r="AT226" s="239" t="s">
        <v>139</v>
      </c>
      <c r="AU226" s="239" t="s">
        <v>89</v>
      </c>
      <c r="AY226" s="17" t="s">
        <v>137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7" t="s">
        <v>87</v>
      </c>
      <c r="BK226" s="240">
        <f>ROUND(I226*H226,2)</f>
        <v>0</v>
      </c>
      <c r="BL226" s="17" t="s">
        <v>143</v>
      </c>
      <c r="BM226" s="239" t="s">
        <v>323</v>
      </c>
    </row>
    <row r="227" s="14" customFormat="1">
      <c r="A227" s="14"/>
      <c r="B227" s="252"/>
      <c r="C227" s="253"/>
      <c r="D227" s="243" t="s">
        <v>145</v>
      </c>
      <c r="E227" s="254" t="s">
        <v>1</v>
      </c>
      <c r="F227" s="255" t="s">
        <v>269</v>
      </c>
      <c r="G227" s="253"/>
      <c r="H227" s="256">
        <v>5.8099999999999996</v>
      </c>
      <c r="I227" s="257"/>
      <c r="J227" s="253"/>
      <c r="K227" s="253"/>
      <c r="L227" s="258"/>
      <c r="M227" s="259"/>
      <c r="N227" s="260"/>
      <c r="O227" s="260"/>
      <c r="P227" s="260"/>
      <c r="Q227" s="260"/>
      <c r="R227" s="260"/>
      <c r="S227" s="260"/>
      <c r="T227" s="261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2" t="s">
        <v>145</v>
      </c>
      <c r="AU227" s="262" t="s">
        <v>89</v>
      </c>
      <c r="AV227" s="14" t="s">
        <v>89</v>
      </c>
      <c r="AW227" s="14" t="s">
        <v>35</v>
      </c>
      <c r="AX227" s="14" t="s">
        <v>87</v>
      </c>
      <c r="AY227" s="262" t="s">
        <v>137</v>
      </c>
    </row>
    <row r="228" s="12" customFormat="1" ht="22.8" customHeight="1">
      <c r="A228" s="12"/>
      <c r="B228" s="211"/>
      <c r="C228" s="212"/>
      <c r="D228" s="213" t="s">
        <v>79</v>
      </c>
      <c r="E228" s="225" t="s">
        <v>324</v>
      </c>
      <c r="F228" s="225" t="s">
        <v>325</v>
      </c>
      <c r="G228" s="212"/>
      <c r="H228" s="212"/>
      <c r="I228" s="215"/>
      <c r="J228" s="226">
        <f>BK228</f>
        <v>0</v>
      </c>
      <c r="K228" s="212"/>
      <c r="L228" s="217"/>
      <c r="M228" s="218"/>
      <c r="N228" s="219"/>
      <c r="O228" s="219"/>
      <c r="P228" s="220">
        <f>SUM(P229:P233)</f>
        <v>0</v>
      </c>
      <c r="Q228" s="219"/>
      <c r="R228" s="220">
        <f>SUM(R229:R233)</f>
        <v>144.65711349999998</v>
      </c>
      <c r="S228" s="219"/>
      <c r="T228" s="221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22" t="s">
        <v>87</v>
      </c>
      <c r="AT228" s="223" t="s">
        <v>79</v>
      </c>
      <c r="AU228" s="223" t="s">
        <v>87</v>
      </c>
      <c r="AY228" s="222" t="s">
        <v>137</v>
      </c>
      <c r="BK228" s="224">
        <f>SUM(BK229:BK233)</f>
        <v>0</v>
      </c>
    </row>
    <row r="229" s="2" customFormat="1" ht="16.5" customHeight="1">
      <c r="A229" s="38"/>
      <c r="B229" s="39"/>
      <c r="C229" s="227" t="s">
        <v>326</v>
      </c>
      <c r="D229" s="227" t="s">
        <v>139</v>
      </c>
      <c r="E229" s="228" t="s">
        <v>327</v>
      </c>
      <c r="F229" s="229" t="s">
        <v>328</v>
      </c>
      <c r="G229" s="230" t="s">
        <v>142</v>
      </c>
      <c r="H229" s="231">
        <v>1061.75</v>
      </c>
      <c r="I229" s="232"/>
      <c r="J229" s="233">
        <f>ROUND(I229*H229,2)</f>
        <v>0</v>
      </c>
      <c r="K229" s="234"/>
      <c r="L229" s="44"/>
      <c r="M229" s="235" t="s">
        <v>1</v>
      </c>
      <c r="N229" s="236" t="s">
        <v>45</v>
      </c>
      <c r="O229" s="91"/>
      <c r="P229" s="237">
        <f>O229*H229</f>
        <v>0</v>
      </c>
      <c r="Q229" s="237">
        <v>0.13619999999999999</v>
      </c>
      <c r="R229" s="237">
        <f>Q229*H229</f>
        <v>144.61034999999998</v>
      </c>
      <c r="S229" s="237">
        <v>0</v>
      </c>
      <c r="T229" s="23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39" t="s">
        <v>143</v>
      </c>
      <c r="AT229" s="239" t="s">
        <v>139</v>
      </c>
      <c r="AU229" s="239" t="s">
        <v>89</v>
      </c>
      <c r="AY229" s="17" t="s">
        <v>137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7" t="s">
        <v>87</v>
      </c>
      <c r="BK229" s="240">
        <f>ROUND(I229*H229,2)</f>
        <v>0</v>
      </c>
      <c r="BL229" s="17" t="s">
        <v>143</v>
      </c>
      <c r="BM229" s="239" t="s">
        <v>329</v>
      </c>
    </row>
    <row r="230" s="14" customFormat="1">
      <c r="A230" s="14"/>
      <c r="B230" s="252"/>
      <c r="C230" s="253"/>
      <c r="D230" s="243" t="s">
        <v>145</v>
      </c>
      <c r="E230" s="254" t="s">
        <v>1</v>
      </c>
      <c r="F230" s="255" t="s">
        <v>268</v>
      </c>
      <c r="G230" s="253"/>
      <c r="H230" s="256">
        <v>1055.9400000000001</v>
      </c>
      <c r="I230" s="257"/>
      <c r="J230" s="253"/>
      <c r="K230" s="253"/>
      <c r="L230" s="258"/>
      <c r="M230" s="259"/>
      <c r="N230" s="260"/>
      <c r="O230" s="260"/>
      <c r="P230" s="260"/>
      <c r="Q230" s="260"/>
      <c r="R230" s="260"/>
      <c r="S230" s="260"/>
      <c r="T230" s="261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2" t="s">
        <v>145</v>
      </c>
      <c r="AU230" s="262" t="s">
        <v>89</v>
      </c>
      <c r="AV230" s="14" t="s">
        <v>89</v>
      </c>
      <c r="AW230" s="14" t="s">
        <v>35</v>
      </c>
      <c r="AX230" s="14" t="s">
        <v>80</v>
      </c>
      <c r="AY230" s="262" t="s">
        <v>137</v>
      </c>
    </row>
    <row r="231" s="14" customFormat="1">
      <c r="A231" s="14"/>
      <c r="B231" s="252"/>
      <c r="C231" s="253"/>
      <c r="D231" s="243" t="s">
        <v>145</v>
      </c>
      <c r="E231" s="254" t="s">
        <v>1</v>
      </c>
      <c r="F231" s="255" t="s">
        <v>269</v>
      </c>
      <c r="G231" s="253"/>
      <c r="H231" s="256">
        <v>5.8099999999999996</v>
      </c>
      <c r="I231" s="257"/>
      <c r="J231" s="253"/>
      <c r="K231" s="253"/>
      <c r="L231" s="258"/>
      <c r="M231" s="259"/>
      <c r="N231" s="260"/>
      <c r="O231" s="260"/>
      <c r="P231" s="260"/>
      <c r="Q231" s="260"/>
      <c r="R231" s="260"/>
      <c r="S231" s="260"/>
      <c r="T231" s="26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2" t="s">
        <v>145</v>
      </c>
      <c r="AU231" s="262" t="s">
        <v>89</v>
      </c>
      <c r="AV231" s="14" t="s">
        <v>89</v>
      </c>
      <c r="AW231" s="14" t="s">
        <v>35</v>
      </c>
      <c r="AX231" s="14" t="s">
        <v>80</v>
      </c>
      <c r="AY231" s="262" t="s">
        <v>137</v>
      </c>
    </row>
    <row r="232" s="15" customFormat="1">
      <c r="A232" s="15"/>
      <c r="B232" s="263"/>
      <c r="C232" s="264"/>
      <c r="D232" s="243" t="s">
        <v>145</v>
      </c>
      <c r="E232" s="265" t="s">
        <v>1</v>
      </c>
      <c r="F232" s="266" t="s">
        <v>185</v>
      </c>
      <c r="G232" s="264"/>
      <c r="H232" s="267">
        <v>1061.75</v>
      </c>
      <c r="I232" s="268"/>
      <c r="J232" s="264"/>
      <c r="K232" s="264"/>
      <c r="L232" s="269"/>
      <c r="M232" s="270"/>
      <c r="N232" s="271"/>
      <c r="O232" s="271"/>
      <c r="P232" s="271"/>
      <c r="Q232" s="271"/>
      <c r="R232" s="271"/>
      <c r="S232" s="271"/>
      <c r="T232" s="27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3" t="s">
        <v>145</v>
      </c>
      <c r="AU232" s="273" t="s">
        <v>89</v>
      </c>
      <c r="AV232" s="15" t="s">
        <v>143</v>
      </c>
      <c r="AW232" s="15" t="s">
        <v>35</v>
      </c>
      <c r="AX232" s="15" t="s">
        <v>87</v>
      </c>
      <c r="AY232" s="273" t="s">
        <v>137</v>
      </c>
    </row>
    <row r="233" s="2" customFormat="1" ht="16.5" customHeight="1">
      <c r="A233" s="38"/>
      <c r="B233" s="39"/>
      <c r="C233" s="227" t="s">
        <v>330</v>
      </c>
      <c r="D233" s="227" t="s">
        <v>139</v>
      </c>
      <c r="E233" s="228" t="s">
        <v>331</v>
      </c>
      <c r="F233" s="229" t="s">
        <v>332</v>
      </c>
      <c r="G233" s="230" t="s">
        <v>256</v>
      </c>
      <c r="H233" s="231">
        <v>150.84999999999999</v>
      </c>
      <c r="I233" s="232"/>
      <c r="J233" s="233">
        <f>ROUND(I233*H233,2)</f>
        <v>0</v>
      </c>
      <c r="K233" s="234"/>
      <c r="L233" s="44"/>
      <c r="M233" s="235" t="s">
        <v>1</v>
      </c>
      <c r="N233" s="236" t="s">
        <v>45</v>
      </c>
      <c r="O233" s="91"/>
      <c r="P233" s="237">
        <f>O233*H233</f>
        <v>0</v>
      </c>
      <c r="Q233" s="237">
        <v>0.00031</v>
      </c>
      <c r="R233" s="237">
        <f>Q233*H233</f>
        <v>0.0467635</v>
      </c>
      <c r="S233" s="237">
        <v>0</v>
      </c>
      <c r="T233" s="23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9" t="s">
        <v>143</v>
      </c>
      <c r="AT233" s="239" t="s">
        <v>139</v>
      </c>
      <c r="AU233" s="239" t="s">
        <v>89</v>
      </c>
      <c r="AY233" s="17" t="s">
        <v>137</v>
      </c>
      <c r="BE233" s="240">
        <f>IF(N233="základní",J233,0)</f>
        <v>0</v>
      </c>
      <c r="BF233" s="240">
        <f>IF(N233="snížená",J233,0)</f>
        <v>0</v>
      </c>
      <c r="BG233" s="240">
        <f>IF(N233="zákl. přenesená",J233,0)</f>
        <v>0</v>
      </c>
      <c r="BH233" s="240">
        <f>IF(N233="sníž. přenesená",J233,0)</f>
        <v>0</v>
      </c>
      <c r="BI233" s="240">
        <f>IF(N233="nulová",J233,0)</f>
        <v>0</v>
      </c>
      <c r="BJ233" s="17" t="s">
        <v>87</v>
      </c>
      <c r="BK233" s="240">
        <f>ROUND(I233*H233,2)</f>
        <v>0</v>
      </c>
      <c r="BL233" s="17" t="s">
        <v>143</v>
      </c>
      <c r="BM233" s="239" t="s">
        <v>333</v>
      </c>
    </row>
    <row r="234" s="12" customFormat="1" ht="22.8" customHeight="1">
      <c r="A234" s="12"/>
      <c r="B234" s="211"/>
      <c r="C234" s="212"/>
      <c r="D234" s="213" t="s">
        <v>79</v>
      </c>
      <c r="E234" s="225" t="s">
        <v>334</v>
      </c>
      <c r="F234" s="225" t="s">
        <v>335</v>
      </c>
      <c r="G234" s="212"/>
      <c r="H234" s="212"/>
      <c r="I234" s="215"/>
      <c r="J234" s="226">
        <f>BK234</f>
        <v>0</v>
      </c>
      <c r="K234" s="212"/>
      <c r="L234" s="217"/>
      <c r="M234" s="218"/>
      <c r="N234" s="219"/>
      <c r="O234" s="219"/>
      <c r="P234" s="220">
        <f>SUM(P235:P236)</f>
        <v>0</v>
      </c>
      <c r="Q234" s="219"/>
      <c r="R234" s="220">
        <f>SUM(R235:R236)</f>
        <v>9.7876650000000005</v>
      </c>
      <c r="S234" s="219"/>
      <c r="T234" s="221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22" t="s">
        <v>87</v>
      </c>
      <c r="AT234" s="223" t="s">
        <v>79</v>
      </c>
      <c r="AU234" s="223" t="s">
        <v>87</v>
      </c>
      <c r="AY234" s="222" t="s">
        <v>137</v>
      </c>
      <c r="BK234" s="224">
        <f>SUM(BK235:BK236)</f>
        <v>0</v>
      </c>
    </row>
    <row r="235" s="2" customFormat="1" ht="24.15" customHeight="1">
      <c r="A235" s="38"/>
      <c r="B235" s="39"/>
      <c r="C235" s="227" t="s">
        <v>336</v>
      </c>
      <c r="D235" s="227" t="s">
        <v>139</v>
      </c>
      <c r="E235" s="228" t="s">
        <v>337</v>
      </c>
      <c r="F235" s="229" t="s">
        <v>338</v>
      </c>
      <c r="G235" s="230" t="s">
        <v>256</v>
      </c>
      <c r="H235" s="231">
        <v>65.5</v>
      </c>
      <c r="I235" s="232"/>
      <c r="J235" s="233">
        <f>ROUND(I235*H235,2)</f>
        <v>0</v>
      </c>
      <c r="K235" s="234"/>
      <c r="L235" s="44"/>
      <c r="M235" s="235" t="s">
        <v>1</v>
      </c>
      <c r="N235" s="236" t="s">
        <v>45</v>
      </c>
      <c r="O235" s="91"/>
      <c r="P235" s="237">
        <f>O235*H235</f>
        <v>0</v>
      </c>
      <c r="Q235" s="237">
        <v>0.14943000000000001</v>
      </c>
      <c r="R235" s="237">
        <f>Q235*H235</f>
        <v>9.7876650000000005</v>
      </c>
      <c r="S235" s="237">
        <v>0</v>
      </c>
      <c r="T235" s="23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9" t="s">
        <v>143</v>
      </c>
      <c r="AT235" s="239" t="s">
        <v>139</v>
      </c>
      <c r="AU235" s="239" t="s">
        <v>89</v>
      </c>
      <c r="AY235" s="17" t="s">
        <v>137</v>
      </c>
      <c r="BE235" s="240">
        <f>IF(N235="základní",J235,0)</f>
        <v>0</v>
      </c>
      <c r="BF235" s="240">
        <f>IF(N235="snížená",J235,0)</f>
        <v>0</v>
      </c>
      <c r="BG235" s="240">
        <f>IF(N235="zákl. přenesená",J235,0)</f>
        <v>0</v>
      </c>
      <c r="BH235" s="240">
        <f>IF(N235="sníž. přenesená",J235,0)</f>
        <v>0</v>
      </c>
      <c r="BI235" s="240">
        <f>IF(N235="nulová",J235,0)</f>
        <v>0</v>
      </c>
      <c r="BJ235" s="17" t="s">
        <v>87</v>
      </c>
      <c r="BK235" s="240">
        <f>ROUND(I235*H235,2)</f>
        <v>0</v>
      </c>
      <c r="BL235" s="17" t="s">
        <v>143</v>
      </c>
      <c r="BM235" s="239" t="s">
        <v>339</v>
      </c>
    </row>
    <row r="236" s="14" customFormat="1">
      <c r="A236" s="14"/>
      <c r="B236" s="252"/>
      <c r="C236" s="253"/>
      <c r="D236" s="243" t="s">
        <v>145</v>
      </c>
      <c r="E236" s="254" t="s">
        <v>1</v>
      </c>
      <c r="F236" s="255" t="s">
        <v>340</v>
      </c>
      <c r="G236" s="253"/>
      <c r="H236" s="256">
        <v>65.5</v>
      </c>
      <c r="I236" s="257"/>
      <c r="J236" s="253"/>
      <c r="K236" s="253"/>
      <c r="L236" s="258"/>
      <c r="M236" s="259"/>
      <c r="N236" s="260"/>
      <c r="O236" s="260"/>
      <c r="P236" s="260"/>
      <c r="Q236" s="260"/>
      <c r="R236" s="260"/>
      <c r="S236" s="260"/>
      <c r="T236" s="261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2" t="s">
        <v>145</v>
      </c>
      <c r="AU236" s="262" t="s">
        <v>89</v>
      </c>
      <c r="AV236" s="14" t="s">
        <v>89</v>
      </c>
      <c r="AW236" s="14" t="s">
        <v>35</v>
      </c>
      <c r="AX236" s="14" t="s">
        <v>87</v>
      </c>
      <c r="AY236" s="262" t="s">
        <v>137</v>
      </c>
    </row>
    <row r="237" s="12" customFormat="1" ht="22.8" customHeight="1">
      <c r="A237" s="12"/>
      <c r="B237" s="211"/>
      <c r="C237" s="212"/>
      <c r="D237" s="213" t="s">
        <v>79</v>
      </c>
      <c r="E237" s="225" t="s">
        <v>341</v>
      </c>
      <c r="F237" s="225" t="s">
        <v>342</v>
      </c>
      <c r="G237" s="212"/>
      <c r="H237" s="212"/>
      <c r="I237" s="215"/>
      <c r="J237" s="226">
        <f>BK237</f>
        <v>0</v>
      </c>
      <c r="K237" s="212"/>
      <c r="L237" s="217"/>
      <c r="M237" s="218"/>
      <c r="N237" s="219"/>
      <c r="O237" s="219"/>
      <c r="P237" s="220">
        <f>SUM(P238:P239)</f>
        <v>0</v>
      </c>
      <c r="Q237" s="219"/>
      <c r="R237" s="220">
        <f>SUM(R238:R239)</f>
        <v>0</v>
      </c>
      <c r="S237" s="219"/>
      <c r="T237" s="221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2" t="s">
        <v>87</v>
      </c>
      <c r="AT237" s="223" t="s">
        <v>79</v>
      </c>
      <c r="AU237" s="223" t="s">
        <v>87</v>
      </c>
      <c r="AY237" s="222" t="s">
        <v>137</v>
      </c>
      <c r="BK237" s="224">
        <f>SUM(BK238:BK239)</f>
        <v>0</v>
      </c>
    </row>
    <row r="238" s="2" customFormat="1" ht="16.5" customHeight="1">
      <c r="A238" s="38"/>
      <c r="B238" s="39"/>
      <c r="C238" s="227" t="s">
        <v>343</v>
      </c>
      <c r="D238" s="227" t="s">
        <v>139</v>
      </c>
      <c r="E238" s="228" t="s">
        <v>344</v>
      </c>
      <c r="F238" s="229" t="s">
        <v>345</v>
      </c>
      <c r="G238" s="230" t="s">
        <v>142</v>
      </c>
      <c r="H238" s="231">
        <v>200</v>
      </c>
      <c r="I238" s="232"/>
      <c r="J238" s="233">
        <f>ROUND(I238*H238,2)</f>
        <v>0</v>
      </c>
      <c r="K238" s="234"/>
      <c r="L238" s="44"/>
      <c r="M238" s="235" t="s">
        <v>1</v>
      </c>
      <c r="N238" s="236" t="s">
        <v>45</v>
      </c>
      <c r="O238" s="91"/>
      <c r="P238" s="237">
        <f>O238*H238</f>
        <v>0</v>
      </c>
      <c r="Q238" s="237">
        <v>0</v>
      </c>
      <c r="R238" s="237">
        <f>Q238*H238</f>
        <v>0</v>
      </c>
      <c r="S238" s="237">
        <v>0</v>
      </c>
      <c r="T238" s="23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9" t="s">
        <v>143</v>
      </c>
      <c r="AT238" s="239" t="s">
        <v>139</v>
      </c>
      <c r="AU238" s="239" t="s">
        <v>89</v>
      </c>
      <c r="AY238" s="17" t="s">
        <v>137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7" t="s">
        <v>87</v>
      </c>
      <c r="BK238" s="240">
        <f>ROUND(I238*H238,2)</f>
        <v>0</v>
      </c>
      <c r="BL238" s="17" t="s">
        <v>143</v>
      </c>
      <c r="BM238" s="239" t="s">
        <v>346</v>
      </c>
    </row>
    <row r="239" s="14" customFormat="1">
      <c r="A239" s="14"/>
      <c r="B239" s="252"/>
      <c r="C239" s="253"/>
      <c r="D239" s="243" t="s">
        <v>145</v>
      </c>
      <c r="E239" s="254" t="s">
        <v>1</v>
      </c>
      <c r="F239" s="255" t="s">
        <v>347</v>
      </c>
      <c r="G239" s="253"/>
      <c r="H239" s="256">
        <v>200</v>
      </c>
      <c r="I239" s="257"/>
      <c r="J239" s="253"/>
      <c r="K239" s="253"/>
      <c r="L239" s="258"/>
      <c r="M239" s="259"/>
      <c r="N239" s="260"/>
      <c r="O239" s="260"/>
      <c r="P239" s="260"/>
      <c r="Q239" s="260"/>
      <c r="R239" s="260"/>
      <c r="S239" s="260"/>
      <c r="T239" s="261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2" t="s">
        <v>145</v>
      </c>
      <c r="AU239" s="262" t="s">
        <v>89</v>
      </c>
      <c r="AV239" s="14" t="s">
        <v>89</v>
      </c>
      <c r="AW239" s="14" t="s">
        <v>35</v>
      </c>
      <c r="AX239" s="14" t="s">
        <v>87</v>
      </c>
      <c r="AY239" s="262" t="s">
        <v>137</v>
      </c>
    </row>
    <row r="240" s="12" customFormat="1" ht="22.8" customHeight="1">
      <c r="A240" s="12"/>
      <c r="B240" s="211"/>
      <c r="C240" s="212"/>
      <c r="D240" s="213" t="s">
        <v>79</v>
      </c>
      <c r="E240" s="225" t="s">
        <v>348</v>
      </c>
      <c r="F240" s="225" t="s">
        <v>349</v>
      </c>
      <c r="G240" s="212"/>
      <c r="H240" s="212"/>
      <c r="I240" s="215"/>
      <c r="J240" s="226">
        <f>BK240</f>
        <v>0</v>
      </c>
      <c r="K240" s="212"/>
      <c r="L240" s="217"/>
      <c r="M240" s="218"/>
      <c r="N240" s="219"/>
      <c r="O240" s="219"/>
      <c r="P240" s="220">
        <f>SUM(P241:P250)</f>
        <v>0</v>
      </c>
      <c r="Q240" s="219"/>
      <c r="R240" s="220">
        <f>SUM(R241:R250)</f>
        <v>0</v>
      </c>
      <c r="S240" s="219"/>
      <c r="T240" s="221">
        <f>SUM(T241:T250)</f>
        <v>486.81400000000002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2" t="s">
        <v>87</v>
      </c>
      <c r="AT240" s="223" t="s">
        <v>79</v>
      </c>
      <c r="AU240" s="223" t="s">
        <v>87</v>
      </c>
      <c r="AY240" s="222" t="s">
        <v>137</v>
      </c>
      <c r="BK240" s="224">
        <f>SUM(BK241:BK250)</f>
        <v>0</v>
      </c>
    </row>
    <row r="241" s="2" customFormat="1" ht="21.75" customHeight="1">
      <c r="A241" s="38"/>
      <c r="B241" s="39"/>
      <c r="C241" s="227" t="s">
        <v>350</v>
      </c>
      <c r="D241" s="227" t="s">
        <v>139</v>
      </c>
      <c r="E241" s="228" t="s">
        <v>351</v>
      </c>
      <c r="F241" s="229" t="s">
        <v>352</v>
      </c>
      <c r="G241" s="230" t="s">
        <v>142</v>
      </c>
      <c r="H241" s="231">
        <v>65.480000000000004</v>
      </c>
      <c r="I241" s="232"/>
      <c r="J241" s="233">
        <f>ROUND(I241*H241,2)</f>
        <v>0</v>
      </c>
      <c r="K241" s="234"/>
      <c r="L241" s="44"/>
      <c r="M241" s="235" t="s">
        <v>1</v>
      </c>
      <c r="N241" s="236" t="s">
        <v>45</v>
      </c>
      <c r="O241" s="91"/>
      <c r="P241" s="237">
        <f>O241*H241</f>
        <v>0</v>
      </c>
      <c r="Q241" s="237">
        <v>0</v>
      </c>
      <c r="R241" s="237">
        <f>Q241*H241</f>
        <v>0</v>
      </c>
      <c r="S241" s="237">
        <v>0.29999999999999999</v>
      </c>
      <c r="T241" s="238">
        <f>S241*H241</f>
        <v>19.644000000000002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9" t="s">
        <v>143</v>
      </c>
      <c r="AT241" s="239" t="s">
        <v>139</v>
      </c>
      <c r="AU241" s="239" t="s">
        <v>89</v>
      </c>
      <c r="AY241" s="17" t="s">
        <v>137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7" t="s">
        <v>87</v>
      </c>
      <c r="BK241" s="240">
        <f>ROUND(I241*H241,2)</f>
        <v>0</v>
      </c>
      <c r="BL241" s="17" t="s">
        <v>143</v>
      </c>
      <c r="BM241" s="239" t="s">
        <v>353</v>
      </c>
    </row>
    <row r="242" s="14" customFormat="1">
      <c r="A242" s="14"/>
      <c r="B242" s="252"/>
      <c r="C242" s="253"/>
      <c r="D242" s="243" t="s">
        <v>145</v>
      </c>
      <c r="E242" s="254" t="s">
        <v>1</v>
      </c>
      <c r="F242" s="255" t="s">
        <v>147</v>
      </c>
      <c r="G242" s="253"/>
      <c r="H242" s="256">
        <v>65.480000000000004</v>
      </c>
      <c r="I242" s="257"/>
      <c r="J242" s="253"/>
      <c r="K242" s="253"/>
      <c r="L242" s="258"/>
      <c r="M242" s="259"/>
      <c r="N242" s="260"/>
      <c r="O242" s="260"/>
      <c r="P242" s="260"/>
      <c r="Q242" s="260"/>
      <c r="R242" s="260"/>
      <c r="S242" s="260"/>
      <c r="T242" s="26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2" t="s">
        <v>145</v>
      </c>
      <c r="AU242" s="262" t="s">
        <v>89</v>
      </c>
      <c r="AV242" s="14" t="s">
        <v>89</v>
      </c>
      <c r="AW242" s="14" t="s">
        <v>35</v>
      </c>
      <c r="AX242" s="14" t="s">
        <v>87</v>
      </c>
      <c r="AY242" s="262" t="s">
        <v>137</v>
      </c>
    </row>
    <row r="243" s="2" customFormat="1" ht="16.5" customHeight="1">
      <c r="A243" s="38"/>
      <c r="B243" s="39"/>
      <c r="C243" s="227" t="s">
        <v>354</v>
      </c>
      <c r="D243" s="227" t="s">
        <v>139</v>
      </c>
      <c r="E243" s="228" t="s">
        <v>355</v>
      </c>
      <c r="F243" s="229" t="s">
        <v>356</v>
      </c>
      <c r="G243" s="230" t="s">
        <v>142</v>
      </c>
      <c r="H243" s="231">
        <v>1061.75</v>
      </c>
      <c r="I243" s="232"/>
      <c r="J243" s="233">
        <f>ROUND(I243*H243,2)</f>
        <v>0</v>
      </c>
      <c r="K243" s="234"/>
      <c r="L243" s="44"/>
      <c r="M243" s="235" t="s">
        <v>1</v>
      </c>
      <c r="N243" s="236" t="s">
        <v>45</v>
      </c>
      <c r="O243" s="91"/>
      <c r="P243" s="237">
        <f>O243*H243</f>
        <v>0</v>
      </c>
      <c r="Q243" s="237">
        <v>0</v>
      </c>
      <c r="R243" s="237">
        <f>Q243*H243</f>
        <v>0</v>
      </c>
      <c r="S243" s="237">
        <v>0.44</v>
      </c>
      <c r="T243" s="238">
        <f>S243*H243</f>
        <v>467.17000000000002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9" t="s">
        <v>143</v>
      </c>
      <c r="AT243" s="239" t="s">
        <v>139</v>
      </c>
      <c r="AU243" s="239" t="s">
        <v>89</v>
      </c>
      <c r="AY243" s="17" t="s">
        <v>137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7" t="s">
        <v>87</v>
      </c>
      <c r="BK243" s="240">
        <f>ROUND(I243*H243,2)</f>
        <v>0</v>
      </c>
      <c r="BL243" s="17" t="s">
        <v>143</v>
      </c>
      <c r="BM243" s="239" t="s">
        <v>357</v>
      </c>
    </row>
    <row r="244" s="14" customFormat="1">
      <c r="A244" s="14"/>
      <c r="B244" s="252"/>
      <c r="C244" s="253"/>
      <c r="D244" s="243" t="s">
        <v>145</v>
      </c>
      <c r="E244" s="254" t="s">
        <v>1</v>
      </c>
      <c r="F244" s="255" t="s">
        <v>358</v>
      </c>
      <c r="G244" s="253"/>
      <c r="H244" s="256">
        <v>1061.75</v>
      </c>
      <c r="I244" s="257"/>
      <c r="J244" s="253"/>
      <c r="K244" s="253"/>
      <c r="L244" s="258"/>
      <c r="M244" s="259"/>
      <c r="N244" s="260"/>
      <c r="O244" s="260"/>
      <c r="P244" s="260"/>
      <c r="Q244" s="260"/>
      <c r="R244" s="260"/>
      <c r="S244" s="260"/>
      <c r="T244" s="261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2" t="s">
        <v>145</v>
      </c>
      <c r="AU244" s="262" t="s">
        <v>89</v>
      </c>
      <c r="AV244" s="14" t="s">
        <v>89</v>
      </c>
      <c r="AW244" s="14" t="s">
        <v>35</v>
      </c>
      <c r="AX244" s="14" t="s">
        <v>87</v>
      </c>
      <c r="AY244" s="262" t="s">
        <v>137</v>
      </c>
    </row>
    <row r="245" s="2" customFormat="1" ht="21.75" customHeight="1">
      <c r="A245" s="38"/>
      <c r="B245" s="39"/>
      <c r="C245" s="227" t="s">
        <v>359</v>
      </c>
      <c r="D245" s="227" t="s">
        <v>139</v>
      </c>
      <c r="E245" s="228" t="s">
        <v>360</v>
      </c>
      <c r="F245" s="229" t="s">
        <v>361</v>
      </c>
      <c r="G245" s="230" t="s">
        <v>284</v>
      </c>
      <c r="H245" s="231">
        <v>2</v>
      </c>
      <c r="I245" s="232"/>
      <c r="J245" s="233">
        <f>ROUND(I245*H245,2)</f>
        <v>0</v>
      </c>
      <c r="K245" s="234"/>
      <c r="L245" s="44"/>
      <c r="M245" s="235" t="s">
        <v>1</v>
      </c>
      <c r="N245" s="236" t="s">
        <v>45</v>
      </c>
      <c r="O245" s="91"/>
      <c r="P245" s="237">
        <f>O245*H245</f>
        <v>0</v>
      </c>
      <c r="Q245" s="237">
        <v>0</v>
      </c>
      <c r="R245" s="237">
        <f>Q245*H245</f>
        <v>0</v>
      </c>
      <c r="S245" s="237">
        <v>0</v>
      </c>
      <c r="T245" s="238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9" t="s">
        <v>143</v>
      </c>
      <c r="AT245" s="239" t="s">
        <v>139</v>
      </c>
      <c r="AU245" s="239" t="s">
        <v>89</v>
      </c>
      <c r="AY245" s="17" t="s">
        <v>137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7" t="s">
        <v>87</v>
      </c>
      <c r="BK245" s="240">
        <f>ROUND(I245*H245,2)</f>
        <v>0</v>
      </c>
      <c r="BL245" s="17" t="s">
        <v>143</v>
      </c>
      <c r="BM245" s="239" t="s">
        <v>362</v>
      </c>
    </row>
    <row r="246" s="14" customFormat="1">
      <c r="A246" s="14"/>
      <c r="B246" s="252"/>
      <c r="C246" s="253"/>
      <c r="D246" s="243" t="s">
        <v>145</v>
      </c>
      <c r="E246" s="254" t="s">
        <v>1</v>
      </c>
      <c r="F246" s="255" t="s">
        <v>286</v>
      </c>
      <c r="G246" s="253"/>
      <c r="H246" s="256">
        <v>1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145</v>
      </c>
      <c r="AU246" s="262" t="s">
        <v>89</v>
      </c>
      <c r="AV246" s="14" t="s">
        <v>89</v>
      </c>
      <c r="AW246" s="14" t="s">
        <v>35</v>
      </c>
      <c r="AX246" s="14" t="s">
        <v>80</v>
      </c>
      <c r="AY246" s="262" t="s">
        <v>137</v>
      </c>
    </row>
    <row r="247" s="14" customFormat="1">
      <c r="A247" s="14"/>
      <c r="B247" s="252"/>
      <c r="C247" s="253"/>
      <c r="D247" s="243" t="s">
        <v>145</v>
      </c>
      <c r="E247" s="254" t="s">
        <v>1</v>
      </c>
      <c r="F247" s="255" t="s">
        <v>287</v>
      </c>
      <c r="G247" s="253"/>
      <c r="H247" s="256">
        <v>1</v>
      </c>
      <c r="I247" s="257"/>
      <c r="J247" s="253"/>
      <c r="K247" s="253"/>
      <c r="L247" s="258"/>
      <c r="M247" s="259"/>
      <c r="N247" s="260"/>
      <c r="O247" s="260"/>
      <c r="P247" s="260"/>
      <c r="Q247" s="260"/>
      <c r="R247" s="260"/>
      <c r="S247" s="260"/>
      <c r="T247" s="261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2" t="s">
        <v>145</v>
      </c>
      <c r="AU247" s="262" t="s">
        <v>89</v>
      </c>
      <c r="AV247" s="14" t="s">
        <v>89</v>
      </c>
      <c r="AW247" s="14" t="s">
        <v>35</v>
      </c>
      <c r="AX247" s="14" t="s">
        <v>80</v>
      </c>
      <c r="AY247" s="262" t="s">
        <v>137</v>
      </c>
    </row>
    <row r="248" s="15" customFormat="1">
      <c r="A248" s="15"/>
      <c r="B248" s="263"/>
      <c r="C248" s="264"/>
      <c r="D248" s="243" t="s">
        <v>145</v>
      </c>
      <c r="E248" s="265" t="s">
        <v>1</v>
      </c>
      <c r="F248" s="266" t="s">
        <v>185</v>
      </c>
      <c r="G248" s="264"/>
      <c r="H248" s="267">
        <v>2</v>
      </c>
      <c r="I248" s="268"/>
      <c r="J248" s="264"/>
      <c r="K248" s="264"/>
      <c r="L248" s="269"/>
      <c r="M248" s="270"/>
      <c r="N248" s="271"/>
      <c r="O248" s="271"/>
      <c r="P248" s="271"/>
      <c r="Q248" s="271"/>
      <c r="R248" s="271"/>
      <c r="S248" s="271"/>
      <c r="T248" s="27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3" t="s">
        <v>145</v>
      </c>
      <c r="AU248" s="273" t="s">
        <v>89</v>
      </c>
      <c r="AV248" s="15" t="s">
        <v>143</v>
      </c>
      <c r="AW248" s="15" t="s">
        <v>35</v>
      </c>
      <c r="AX248" s="15" t="s">
        <v>87</v>
      </c>
      <c r="AY248" s="273" t="s">
        <v>137</v>
      </c>
    </row>
    <row r="249" s="2" customFormat="1" ht="21.75" customHeight="1">
      <c r="A249" s="38"/>
      <c r="B249" s="39"/>
      <c r="C249" s="227" t="s">
        <v>363</v>
      </c>
      <c r="D249" s="227" t="s">
        <v>139</v>
      </c>
      <c r="E249" s="228" t="s">
        <v>364</v>
      </c>
      <c r="F249" s="229" t="s">
        <v>365</v>
      </c>
      <c r="G249" s="230" t="s">
        <v>256</v>
      </c>
      <c r="H249" s="231">
        <v>5</v>
      </c>
      <c r="I249" s="232"/>
      <c r="J249" s="233">
        <f>ROUND(I249*H249,2)</f>
        <v>0</v>
      </c>
      <c r="K249" s="234"/>
      <c r="L249" s="44"/>
      <c r="M249" s="235" t="s">
        <v>1</v>
      </c>
      <c r="N249" s="236" t="s">
        <v>45</v>
      </c>
      <c r="O249" s="91"/>
      <c r="P249" s="237">
        <f>O249*H249</f>
        <v>0</v>
      </c>
      <c r="Q249" s="237">
        <v>0</v>
      </c>
      <c r="R249" s="237">
        <f>Q249*H249</f>
        <v>0</v>
      </c>
      <c r="S249" s="237">
        <v>0</v>
      </c>
      <c r="T249" s="23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9" t="s">
        <v>143</v>
      </c>
      <c r="AT249" s="239" t="s">
        <v>139</v>
      </c>
      <c r="AU249" s="239" t="s">
        <v>89</v>
      </c>
      <c r="AY249" s="17" t="s">
        <v>137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7" t="s">
        <v>87</v>
      </c>
      <c r="BK249" s="240">
        <f>ROUND(I249*H249,2)</f>
        <v>0</v>
      </c>
      <c r="BL249" s="17" t="s">
        <v>143</v>
      </c>
      <c r="BM249" s="239" t="s">
        <v>366</v>
      </c>
    </row>
    <row r="250" s="2" customFormat="1" ht="16.5" customHeight="1">
      <c r="A250" s="38"/>
      <c r="B250" s="39"/>
      <c r="C250" s="227" t="s">
        <v>367</v>
      </c>
      <c r="D250" s="227" t="s">
        <v>139</v>
      </c>
      <c r="E250" s="228" t="s">
        <v>368</v>
      </c>
      <c r="F250" s="229" t="s">
        <v>369</v>
      </c>
      <c r="G250" s="230" t="s">
        <v>284</v>
      </c>
      <c r="H250" s="231">
        <v>1</v>
      </c>
      <c r="I250" s="232"/>
      <c r="J250" s="233">
        <f>ROUND(I250*H250,2)</f>
        <v>0</v>
      </c>
      <c r="K250" s="234"/>
      <c r="L250" s="44"/>
      <c r="M250" s="235" t="s">
        <v>1</v>
      </c>
      <c r="N250" s="236" t="s">
        <v>45</v>
      </c>
      <c r="O250" s="91"/>
      <c r="P250" s="237">
        <f>O250*H250</f>
        <v>0</v>
      </c>
      <c r="Q250" s="237">
        <v>0</v>
      </c>
      <c r="R250" s="237">
        <f>Q250*H250</f>
        <v>0</v>
      </c>
      <c r="S250" s="237">
        <v>0</v>
      </c>
      <c r="T250" s="238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9" t="s">
        <v>143</v>
      </c>
      <c r="AT250" s="239" t="s">
        <v>139</v>
      </c>
      <c r="AU250" s="239" t="s">
        <v>89</v>
      </c>
      <c r="AY250" s="17" t="s">
        <v>137</v>
      </c>
      <c r="BE250" s="240">
        <f>IF(N250="základní",J250,0)</f>
        <v>0</v>
      </c>
      <c r="BF250" s="240">
        <f>IF(N250="snížená",J250,0)</f>
        <v>0</v>
      </c>
      <c r="BG250" s="240">
        <f>IF(N250="zákl. přenesená",J250,0)</f>
        <v>0</v>
      </c>
      <c r="BH250" s="240">
        <f>IF(N250="sníž. přenesená",J250,0)</f>
        <v>0</v>
      </c>
      <c r="BI250" s="240">
        <f>IF(N250="nulová",J250,0)</f>
        <v>0</v>
      </c>
      <c r="BJ250" s="17" t="s">
        <v>87</v>
      </c>
      <c r="BK250" s="240">
        <f>ROUND(I250*H250,2)</f>
        <v>0</v>
      </c>
      <c r="BL250" s="17" t="s">
        <v>143</v>
      </c>
      <c r="BM250" s="239" t="s">
        <v>370</v>
      </c>
    </row>
    <row r="251" s="12" customFormat="1" ht="22.8" customHeight="1">
      <c r="A251" s="12"/>
      <c r="B251" s="211"/>
      <c r="C251" s="212"/>
      <c r="D251" s="213" t="s">
        <v>79</v>
      </c>
      <c r="E251" s="225" t="s">
        <v>371</v>
      </c>
      <c r="F251" s="225" t="s">
        <v>372</v>
      </c>
      <c r="G251" s="212"/>
      <c r="H251" s="212"/>
      <c r="I251" s="215"/>
      <c r="J251" s="226">
        <f>BK251</f>
        <v>0</v>
      </c>
      <c r="K251" s="212"/>
      <c r="L251" s="217"/>
      <c r="M251" s="218"/>
      <c r="N251" s="219"/>
      <c r="O251" s="219"/>
      <c r="P251" s="220">
        <f>SUM(P252:P255)</f>
        <v>0</v>
      </c>
      <c r="Q251" s="219"/>
      <c r="R251" s="220">
        <f>SUM(R252:R255)</f>
        <v>0</v>
      </c>
      <c r="S251" s="219"/>
      <c r="T251" s="221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22" t="s">
        <v>87</v>
      </c>
      <c r="AT251" s="223" t="s">
        <v>79</v>
      </c>
      <c r="AU251" s="223" t="s">
        <v>87</v>
      </c>
      <c r="AY251" s="222" t="s">
        <v>137</v>
      </c>
      <c r="BK251" s="224">
        <f>SUM(BK252:BK255)</f>
        <v>0</v>
      </c>
    </row>
    <row r="252" s="2" customFormat="1" ht="16.5" customHeight="1">
      <c r="A252" s="38"/>
      <c r="B252" s="39"/>
      <c r="C252" s="227" t="s">
        <v>373</v>
      </c>
      <c r="D252" s="227" t="s">
        <v>139</v>
      </c>
      <c r="E252" s="228" t="s">
        <v>374</v>
      </c>
      <c r="F252" s="229" t="s">
        <v>375</v>
      </c>
      <c r="G252" s="230" t="s">
        <v>194</v>
      </c>
      <c r="H252" s="231">
        <v>486.81400000000002</v>
      </c>
      <c r="I252" s="232"/>
      <c r="J252" s="233">
        <f>ROUND(I252*H252,2)</f>
        <v>0</v>
      </c>
      <c r="K252" s="234"/>
      <c r="L252" s="44"/>
      <c r="M252" s="235" t="s">
        <v>1</v>
      </c>
      <c r="N252" s="236" t="s">
        <v>45</v>
      </c>
      <c r="O252" s="91"/>
      <c r="P252" s="237">
        <f>O252*H252</f>
        <v>0</v>
      </c>
      <c r="Q252" s="237">
        <v>0</v>
      </c>
      <c r="R252" s="237">
        <f>Q252*H252</f>
        <v>0</v>
      </c>
      <c r="S252" s="237">
        <v>0</v>
      </c>
      <c r="T252" s="23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9" t="s">
        <v>143</v>
      </c>
      <c r="AT252" s="239" t="s">
        <v>139</v>
      </c>
      <c r="AU252" s="239" t="s">
        <v>89</v>
      </c>
      <c r="AY252" s="17" t="s">
        <v>137</v>
      </c>
      <c r="BE252" s="240">
        <f>IF(N252="základní",J252,0)</f>
        <v>0</v>
      </c>
      <c r="BF252" s="240">
        <f>IF(N252="snížená",J252,0)</f>
        <v>0</v>
      </c>
      <c r="BG252" s="240">
        <f>IF(N252="zákl. přenesená",J252,0)</f>
        <v>0</v>
      </c>
      <c r="BH252" s="240">
        <f>IF(N252="sníž. přenesená",J252,0)</f>
        <v>0</v>
      </c>
      <c r="BI252" s="240">
        <f>IF(N252="nulová",J252,0)</f>
        <v>0</v>
      </c>
      <c r="BJ252" s="17" t="s">
        <v>87</v>
      </c>
      <c r="BK252" s="240">
        <f>ROUND(I252*H252,2)</f>
        <v>0</v>
      </c>
      <c r="BL252" s="17" t="s">
        <v>143</v>
      </c>
      <c r="BM252" s="239" t="s">
        <v>376</v>
      </c>
    </row>
    <row r="253" s="2" customFormat="1" ht="16.5" customHeight="1">
      <c r="A253" s="38"/>
      <c r="B253" s="39"/>
      <c r="C253" s="227" t="s">
        <v>377</v>
      </c>
      <c r="D253" s="227" t="s">
        <v>139</v>
      </c>
      <c r="E253" s="228" t="s">
        <v>378</v>
      </c>
      <c r="F253" s="229" t="s">
        <v>379</v>
      </c>
      <c r="G253" s="230" t="s">
        <v>194</v>
      </c>
      <c r="H253" s="231">
        <v>6815.3959999999997</v>
      </c>
      <c r="I253" s="232"/>
      <c r="J253" s="233">
        <f>ROUND(I253*H253,2)</f>
        <v>0</v>
      </c>
      <c r="K253" s="234"/>
      <c r="L253" s="44"/>
      <c r="M253" s="235" t="s">
        <v>1</v>
      </c>
      <c r="N253" s="236" t="s">
        <v>45</v>
      </c>
      <c r="O253" s="91"/>
      <c r="P253" s="237">
        <f>O253*H253</f>
        <v>0</v>
      </c>
      <c r="Q253" s="237">
        <v>0</v>
      </c>
      <c r="R253" s="237">
        <f>Q253*H253</f>
        <v>0</v>
      </c>
      <c r="S253" s="237">
        <v>0</v>
      </c>
      <c r="T253" s="23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9" t="s">
        <v>143</v>
      </c>
      <c r="AT253" s="239" t="s">
        <v>139</v>
      </c>
      <c r="AU253" s="239" t="s">
        <v>89</v>
      </c>
      <c r="AY253" s="17" t="s">
        <v>137</v>
      </c>
      <c r="BE253" s="240">
        <f>IF(N253="základní",J253,0)</f>
        <v>0</v>
      </c>
      <c r="BF253" s="240">
        <f>IF(N253="snížená",J253,0)</f>
        <v>0</v>
      </c>
      <c r="BG253" s="240">
        <f>IF(N253="zákl. přenesená",J253,0)</f>
        <v>0</v>
      </c>
      <c r="BH253" s="240">
        <f>IF(N253="sníž. přenesená",J253,0)</f>
        <v>0</v>
      </c>
      <c r="BI253" s="240">
        <f>IF(N253="nulová",J253,0)</f>
        <v>0</v>
      </c>
      <c r="BJ253" s="17" t="s">
        <v>87</v>
      </c>
      <c r="BK253" s="240">
        <f>ROUND(I253*H253,2)</f>
        <v>0</v>
      </c>
      <c r="BL253" s="17" t="s">
        <v>143</v>
      </c>
      <c r="BM253" s="239" t="s">
        <v>380</v>
      </c>
    </row>
    <row r="254" s="14" customFormat="1">
      <c r="A254" s="14"/>
      <c r="B254" s="252"/>
      <c r="C254" s="253"/>
      <c r="D254" s="243" t="s">
        <v>145</v>
      </c>
      <c r="E254" s="254" t="s">
        <v>1</v>
      </c>
      <c r="F254" s="255" t="s">
        <v>381</v>
      </c>
      <c r="G254" s="253"/>
      <c r="H254" s="256">
        <v>6815.3959999999997</v>
      </c>
      <c r="I254" s="257"/>
      <c r="J254" s="253"/>
      <c r="K254" s="253"/>
      <c r="L254" s="258"/>
      <c r="M254" s="259"/>
      <c r="N254" s="260"/>
      <c r="O254" s="260"/>
      <c r="P254" s="260"/>
      <c r="Q254" s="260"/>
      <c r="R254" s="260"/>
      <c r="S254" s="260"/>
      <c r="T254" s="26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2" t="s">
        <v>145</v>
      </c>
      <c r="AU254" s="262" t="s">
        <v>89</v>
      </c>
      <c r="AV254" s="14" t="s">
        <v>89</v>
      </c>
      <c r="AW254" s="14" t="s">
        <v>35</v>
      </c>
      <c r="AX254" s="14" t="s">
        <v>87</v>
      </c>
      <c r="AY254" s="262" t="s">
        <v>137</v>
      </c>
    </row>
    <row r="255" s="2" customFormat="1" ht="24.15" customHeight="1">
      <c r="A255" s="38"/>
      <c r="B255" s="39"/>
      <c r="C255" s="227" t="s">
        <v>382</v>
      </c>
      <c r="D255" s="227" t="s">
        <v>139</v>
      </c>
      <c r="E255" s="228" t="s">
        <v>383</v>
      </c>
      <c r="F255" s="229" t="s">
        <v>384</v>
      </c>
      <c r="G255" s="230" t="s">
        <v>194</v>
      </c>
      <c r="H255" s="231">
        <v>486.81400000000002</v>
      </c>
      <c r="I255" s="232"/>
      <c r="J255" s="233">
        <f>ROUND(I255*H255,2)</f>
        <v>0</v>
      </c>
      <c r="K255" s="234"/>
      <c r="L255" s="44"/>
      <c r="M255" s="235" t="s">
        <v>1</v>
      </c>
      <c r="N255" s="236" t="s">
        <v>45</v>
      </c>
      <c r="O255" s="91"/>
      <c r="P255" s="237">
        <f>O255*H255</f>
        <v>0</v>
      </c>
      <c r="Q255" s="237">
        <v>0</v>
      </c>
      <c r="R255" s="237">
        <f>Q255*H255</f>
        <v>0</v>
      </c>
      <c r="S255" s="237">
        <v>0</v>
      </c>
      <c r="T255" s="23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9" t="s">
        <v>143</v>
      </c>
      <c r="AT255" s="239" t="s">
        <v>139</v>
      </c>
      <c r="AU255" s="239" t="s">
        <v>89</v>
      </c>
      <c r="AY255" s="17" t="s">
        <v>137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7" t="s">
        <v>87</v>
      </c>
      <c r="BK255" s="240">
        <f>ROUND(I255*H255,2)</f>
        <v>0</v>
      </c>
      <c r="BL255" s="17" t="s">
        <v>143</v>
      </c>
      <c r="BM255" s="239" t="s">
        <v>385</v>
      </c>
    </row>
    <row r="256" s="12" customFormat="1" ht="22.8" customHeight="1">
      <c r="A256" s="12"/>
      <c r="B256" s="211"/>
      <c r="C256" s="212"/>
      <c r="D256" s="213" t="s">
        <v>79</v>
      </c>
      <c r="E256" s="225" t="s">
        <v>386</v>
      </c>
      <c r="F256" s="225" t="s">
        <v>387</v>
      </c>
      <c r="G256" s="212"/>
      <c r="H256" s="212"/>
      <c r="I256" s="215"/>
      <c r="J256" s="226">
        <f>BK256</f>
        <v>0</v>
      </c>
      <c r="K256" s="212"/>
      <c r="L256" s="217"/>
      <c r="M256" s="218"/>
      <c r="N256" s="219"/>
      <c r="O256" s="219"/>
      <c r="P256" s="220">
        <f>P257</f>
        <v>0</v>
      </c>
      <c r="Q256" s="219"/>
      <c r="R256" s="220">
        <f>R257</f>
        <v>0</v>
      </c>
      <c r="S256" s="219"/>
      <c r="T256" s="221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22" t="s">
        <v>87</v>
      </c>
      <c r="AT256" s="223" t="s">
        <v>79</v>
      </c>
      <c r="AU256" s="223" t="s">
        <v>87</v>
      </c>
      <c r="AY256" s="222" t="s">
        <v>137</v>
      </c>
      <c r="BK256" s="224">
        <f>BK257</f>
        <v>0</v>
      </c>
    </row>
    <row r="257" s="2" customFormat="1" ht="16.5" customHeight="1">
      <c r="A257" s="38"/>
      <c r="B257" s="39"/>
      <c r="C257" s="227" t="s">
        <v>388</v>
      </c>
      <c r="D257" s="227" t="s">
        <v>139</v>
      </c>
      <c r="E257" s="228" t="s">
        <v>389</v>
      </c>
      <c r="F257" s="229" t="s">
        <v>390</v>
      </c>
      <c r="G257" s="230" t="s">
        <v>194</v>
      </c>
      <c r="H257" s="231">
        <v>261.13299999999998</v>
      </c>
      <c r="I257" s="232"/>
      <c r="J257" s="233">
        <f>ROUND(I257*H257,2)</f>
        <v>0</v>
      </c>
      <c r="K257" s="234"/>
      <c r="L257" s="44"/>
      <c r="M257" s="235" t="s">
        <v>1</v>
      </c>
      <c r="N257" s="236" t="s">
        <v>45</v>
      </c>
      <c r="O257" s="91"/>
      <c r="P257" s="237">
        <f>O257*H257</f>
        <v>0</v>
      </c>
      <c r="Q257" s="237">
        <v>0</v>
      </c>
      <c r="R257" s="237">
        <f>Q257*H257</f>
        <v>0</v>
      </c>
      <c r="S257" s="237">
        <v>0</v>
      </c>
      <c r="T257" s="23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9" t="s">
        <v>143</v>
      </c>
      <c r="AT257" s="239" t="s">
        <v>139</v>
      </c>
      <c r="AU257" s="239" t="s">
        <v>89</v>
      </c>
      <c r="AY257" s="17" t="s">
        <v>137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7" t="s">
        <v>87</v>
      </c>
      <c r="BK257" s="240">
        <f>ROUND(I257*H257,2)</f>
        <v>0</v>
      </c>
      <c r="BL257" s="17" t="s">
        <v>143</v>
      </c>
      <c r="BM257" s="239" t="s">
        <v>391</v>
      </c>
    </row>
    <row r="258" s="12" customFormat="1" ht="25.92" customHeight="1">
      <c r="A258" s="12"/>
      <c r="B258" s="211"/>
      <c r="C258" s="212"/>
      <c r="D258" s="213" t="s">
        <v>79</v>
      </c>
      <c r="E258" s="214" t="s">
        <v>392</v>
      </c>
      <c r="F258" s="214" t="s">
        <v>393</v>
      </c>
      <c r="G258" s="212"/>
      <c r="H258" s="212"/>
      <c r="I258" s="215"/>
      <c r="J258" s="216">
        <f>BK258</f>
        <v>0</v>
      </c>
      <c r="K258" s="212"/>
      <c r="L258" s="217"/>
      <c r="M258" s="218"/>
      <c r="N258" s="219"/>
      <c r="O258" s="219"/>
      <c r="P258" s="220">
        <f>P259</f>
        <v>0</v>
      </c>
      <c r="Q258" s="219"/>
      <c r="R258" s="220">
        <f>R259</f>
        <v>0</v>
      </c>
      <c r="S258" s="219"/>
      <c r="T258" s="221">
        <f>T259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22" t="s">
        <v>89</v>
      </c>
      <c r="AT258" s="223" t="s">
        <v>79</v>
      </c>
      <c r="AU258" s="223" t="s">
        <v>80</v>
      </c>
      <c r="AY258" s="222" t="s">
        <v>137</v>
      </c>
      <c r="BK258" s="224">
        <f>BK259</f>
        <v>0</v>
      </c>
    </row>
    <row r="259" s="12" customFormat="1" ht="22.8" customHeight="1">
      <c r="A259" s="12"/>
      <c r="B259" s="211"/>
      <c r="C259" s="212"/>
      <c r="D259" s="213" t="s">
        <v>79</v>
      </c>
      <c r="E259" s="225" t="s">
        <v>394</v>
      </c>
      <c r="F259" s="225" t="s">
        <v>395</v>
      </c>
      <c r="G259" s="212"/>
      <c r="H259" s="212"/>
      <c r="I259" s="215"/>
      <c r="J259" s="226">
        <f>BK259</f>
        <v>0</v>
      </c>
      <c r="K259" s="212"/>
      <c r="L259" s="217"/>
      <c r="M259" s="218"/>
      <c r="N259" s="219"/>
      <c r="O259" s="219"/>
      <c r="P259" s="220">
        <f>SUM(P260:P262)</f>
        <v>0</v>
      </c>
      <c r="Q259" s="219"/>
      <c r="R259" s="220">
        <f>SUM(R260:R262)</f>
        <v>0</v>
      </c>
      <c r="S259" s="219"/>
      <c r="T259" s="221">
        <f>SUM(T260:T262)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2" t="s">
        <v>89</v>
      </c>
      <c r="AT259" s="223" t="s">
        <v>79</v>
      </c>
      <c r="AU259" s="223" t="s">
        <v>87</v>
      </c>
      <c r="AY259" s="222" t="s">
        <v>137</v>
      </c>
      <c r="BK259" s="224">
        <f>SUM(BK260:BK262)</f>
        <v>0</v>
      </c>
    </row>
    <row r="260" s="2" customFormat="1" ht="16.5" customHeight="1">
      <c r="A260" s="38"/>
      <c r="B260" s="39"/>
      <c r="C260" s="227" t="s">
        <v>396</v>
      </c>
      <c r="D260" s="227" t="s">
        <v>139</v>
      </c>
      <c r="E260" s="228" t="s">
        <v>397</v>
      </c>
      <c r="F260" s="229" t="s">
        <v>398</v>
      </c>
      <c r="G260" s="230" t="s">
        <v>399</v>
      </c>
      <c r="H260" s="231">
        <v>1</v>
      </c>
      <c r="I260" s="232"/>
      <c r="J260" s="233">
        <f>ROUND(I260*H260,2)</f>
        <v>0</v>
      </c>
      <c r="K260" s="234"/>
      <c r="L260" s="44"/>
      <c r="M260" s="235" t="s">
        <v>1</v>
      </c>
      <c r="N260" s="236" t="s">
        <v>45</v>
      </c>
      <c r="O260" s="91"/>
      <c r="P260" s="237">
        <f>O260*H260</f>
        <v>0</v>
      </c>
      <c r="Q260" s="237">
        <v>0</v>
      </c>
      <c r="R260" s="237">
        <f>Q260*H260</f>
        <v>0</v>
      </c>
      <c r="S260" s="237">
        <v>0</v>
      </c>
      <c r="T260" s="23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9" t="s">
        <v>220</v>
      </c>
      <c r="AT260" s="239" t="s">
        <v>139</v>
      </c>
      <c r="AU260" s="239" t="s">
        <v>89</v>
      </c>
      <c r="AY260" s="17" t="s">
        <v>137</v>
      </c>
      <c r="BE260" s="240">
        <f>IF(N260="základní",J260,0)</f>
        <v>0</v>
      </c>
      <c r="BF260" s="240">
        <f>IF(N260="snížená",J260,0)</f>
        <v>0</v>
      </c>
      <c r="BG260" s="240">
        <f>IF(N260="zákl. přenesená",J260,0)</f>
        <v>0</v>
      </c>
      <c r="BH260" s="240">
        <f>IF(N260="sníž. přenesená",J260,0)</f>
        <v>0</v>
      </c>
      <c r="BI260" s="240">
        <f>IF(N260="nulová",J260,0)</f>
        <v>0</v>
      </c>
      <c r="BJ260" s="17" t="s">
        <v>87</v>
      </c>
      <c r="BK260" s="240">
        <f>ROUND(I260*H260,2)</f>
        <v>0</v>
      </c>
      <c r="BL260" s="17" t="s">
        <v>220</v>
      </c>
      <c r="BM260" s="239" t="s">
        <v>400</v>
      </c>
    </row>
    <row r="261" s="2" customFormat="1" ht="16.5" customHeight="1">
      <c r="A261" s="38"/>
      <c r="B261" s="39"/>
      <c r="C261" s="227" t="s">
        <v>401</v>
      </c>
      <c r="D261" s="227" t="s">
        <v>139</v>
      </c>
      <c r="E261" s="228" t="s">
        <v>402</v>
      </c>
      <c r="F261" s="229" t="s">
        <v>403</v>
      </c>
      <c r="G261" s="230" t="s">
        <v>284</v>
      </c>
      <c r="H261" s="231">
        <v>1</v>
      </c>
      <c r="I261" s="232"/>
      <c r="J261" s="233">
        <f>ROUND(I261*H261,2)</f>
        <v>0</v>
      </c>
      <c r="K261" s="234"/>
      <c r="L261" s="44"/>
      <c r="M261" s="235" t="s">
        <v>1</v>
      </c>
      <c r="N261" s="236" t="s">
        <v>45</v>
      </c>
      <c r="O261" s="91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9" t="s">
        <v>220</v>
      </c>
      <c r="AT261" s="239" t="s">
        <v>139</v>
      </c>
      <c r="AU261" s="239" t="s">
        <v>89</v>
      </c>
      <c r="AY261" s="17" t="s">
        <v>137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7" t="s">
        <v>87</v>
      </c>
      <c r="BK261" s="240">
        <f>ROUND(I261*H261,2)</f>
        <v>0</v>
      </c>
      <c r="BL261" s="17" t="s">
        <v>220</v>
      </c>
      <c r="BM261" s="239" t="s">
        <v>404</v>
      </c>
    </row>
    <row r="262" s="2" customFormat="1" ht="33" customHeight="1">
      <c r="A262" s="38"/>
      <c r="B262" s="39"/>
      <c r="C262" s="227" t="s">
        <v>405</v>
      </c>
      <c r="D262" s="227" t="s">
        <v>139</v>
      </c>
      <c r="E262" s="228" t="s">
        <v>406</v>
      </c>
      <c r="F262" s="229" t="s">
        <v>407</v>
      </c>
      <c r="G262" s="230" t="s">
        <v>408</v>
      </c>
      <c r="H262" s="231">
        <v>1</v>
      </c>
      <c r="I262" s="232"/>
      <c r="J262" s="233">
        <f>ROUND(I262*H262,2)</f>
        <v>0</v>
      </c>
      <c r="K262" s="234"/>
      <c r="L262" s="44"/>
      <c r="M262" s="285" t="s">
        <v>1</v>
      </c>
      <c r="N262" s="286" t="s">
        <v>45</v>
      </c>
      <c r="O262" s="287"/>
      <c r="P262" s="288">
        <f>O262*H262</f>
        <v>0</v>
      </c>
      <c r="Q262" s="288">
        <v>0</v>
      </c>
      <c r="R262" s="288">
        <f>Q262*H262</f>
        <v>0</v>
      </c>
      <c r="S262" s="288">
        <v>0</v>
      </c>
      <c r="T262" s="28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9" t="s">
        <v>220</v>
      </c>
      <c r="AT262" s="239" t="s">
        <v>139</v>
      </c>
      <c r="AU262" s="239" t="s">
        <v>89</v>
      </c>
      <c r="AY262" s="17" t="s">
        <v>137</v>
      </c>
      <c r="BE262" s="240">
        <f>IF(N262="základní",J262,0)</f>
        <v>0</v>
      </c>
      <c r="BF262" s="240">
        <f>IF(N262="snížená",J262,0)</f>
        <v>0</v>
      </c>
      <c r="BG262" s="240">
        <f>IF(N262="zákl. přenesená",J262,0)</f>
        <v>0</v>
      </c>
      <c r="BH262" s="240">
        <f>IF(N262="sníž. přenesená",J262,0)</f>
        <v>0</v>
      </c>
      <c r="BI262" s="240">
        <f>IF(N262="nulová",J262,0)</f>
        <v>0</v>
      </c>
      <c r="BJ262" s="17" t="s">
        <v>87</v>
      </c>
      <c r="BK262" s="240">
        <f>ROUND(I262*H262,2)</f>
        <v>0</v>
      </c>
      <c r="BL262" s="17" t="s">
        <v>220</v>
      </c>
      <c r="BM262" s="239" t="s">
        <v>409</v>
      </c>
    </row>
    <row r="263" s="2" customFormat="1" ht="6.96" customHeight="1">
      <c r="A263" s="38"/>
      <c r="B263" s="66"/>
      <c r="C263" s="67"/>
      <c r="D263" s="67"/>
      <c r="E263" s="67"/>
      <c r="F263" s="67"/>
      <c r="G263" s="67"/>
      <c r="H263" s="67"/>
      <c r="I263" s="67"/>
      <c r="J263" s="67"/>
      <c r="K263" s="67"/>
      <c r="L263" s="44"/>
      <c r="M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</sheetData>
  <sheetProtection sheet="1" autoFilter="0" formatColumns="0" formatRows="0" objects="1" scenarios="1" spinCount="100000" saltValue="5soRBcOil7ovJTyRUAySve+NHHypXNEgDGLs0/P+FF65D5YhNgmhTHd9Smj1S/l/ZRixj++XYjDvB17tCWDICg==" hashValue="6hO+rTbNEEAgH0ZB3fztpuDaBZFndiFYrPfOkHxUWLiRyijw2e28mBragPNWemcd8CpTwP9KlxuJrM+aM9XI9Q==" algorithmName="SHA-512" password="CC35"/>
  <autoFilter ref="C133:K26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2:H122"/>
    <mergeCell ref="E124:H124"/>
    <mergeCell ref="E126:H12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89</v>
      </c>
    </row>
    <row r="4" s="1" customFormat="1" ht="24.96" customHeight="1">
      <c r="B4" s="20"/>
      <c r="D4" s="148" t="s">
        <v>98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>HRADEC KRÁLOVÉ, POUCHOV - OPRAVA ANTUKOVÉHO ODPALIŠTĚ A ZÁVLAHOVÉHO SYSTÉMU NA SOFTBALOVÉM HŘIŠTI - SAP</v>
      </c>
      <c r="F7" s="150"/>
      <c r="G7" s="150"/>
      <c r="H7" s="150"/>
      <c r="L7" s="20"/>
    </row>
    <row r="8" s="1" customFormat="1" ht="12" customHeight="1">
      <c r="B8" s="20"/>
      <c r="D8" s="150" t="s">
        <v>99</v>
      </c>
      <c r="L8" s="20"/>
    </row>
    <row r="9" s="2" customFormat="1" ht="23.25" customHeight="1">
      <c r="A9" s="38"/>
      <c r="B9" s="44"/>
      <c r="C9" s="38"/>
      <c r="D9" s="38"/>
      <c r="E9" s="151" t="s">
        <v>100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101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410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20. 12. 2024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26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27</v>
      </c>
      <c r="F17" s="38"/>
      <c r="G17" s="38"/>
      <c r="H17" s="38"/>
      <c r="I17" s="150" t="s">
        <v>28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29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28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31</v>
      </c>
      <c r="E22" s="38"/>
      <c r="F22" s="38"/>
      <c r="G22" s="38"/>
      <c r="H22" s="38"/>
      <c r="I22" s="150" t="s">
        <v>25</v>
      </c>
      <c r="J22" s="141" t="s">
        <v>32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33</v>
      </c>
      <c r="F23" s="38"/>
      <c r="G23" s="38"/>
      <c r="H23" s="38"/>
      <c r="I23" s="150" t="s">
        <v>28</v>
      </c>
      <c r="J23" s="141" t="s">
        <v>34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36</v>
      </c>
      <c r="E25" s="38"/>
      <c r="F25" s="38"/>
      <c r="G25" s="38"/>
      <c r="H25" s="38"/>
      <c r="I25" s="150" t="s">
        <v>25</v>
      </c>
      <c r="J25" s="141" t="s">
        <v>37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38</v>
      </c>
      <c r="F26" s="38"/>
      <c r="G26" s="38"/>
      <c r="H26" s="38"/>
      <c r="I26" s="150" t="s">
        <v>28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39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40</v>
      </c>
      <c r="E32" s="38"/>
      <c r="F32" s="38"/>
      <c r="G32" s="38"/>
      <c r="H32" s="38"/>
      <c r="I32" s="38"/>
      <c r="J32" s="160">
        <f>ROUND(J121,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42</v>
      </c>
      <c r="G34" s="38"/>
      <c r="H34" s="38"/>
      <c r="I34" s="161" t="s">
        <v>41</v>
      </c>
      <c r="J34" s="161" t="s">
        <v>43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44</v>
      </c>
      <c r="E35" s="150" t="s">
        <v>45</v>
      </c>
      <c r="F35" s="163">
        <f>ROUND((SUM(BE121:BE125)),  2)</f>
        <v>0</v>
      </c>
      <c r="G35" s="38"/>
      <c r="H35" s="38"/>
      <c r="I35" s="164">
        <v>0.20999999999999999</v>
      </c>
      <c r="J35" s="163">
        <f>ROUND(((SUM(BE121:BE125))*I35),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46</v>
      </c>
      <c r="F36" s="163">
        <f>ROUND((SUM(BF121:BF125)),  2)</f>
        <v>0</v>
      </c>
      <c r="G36" s="38"/>
      <c r="H36" s="38"/>
      <c r="I36" s="164">
        <v>0.12</v>
      </c>
      <c r="J36" s="163">
        <f>ROUND(((SUM(BF121:BF125))*I36),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47</v>
      </c>
      <c r="F37" s="163">
        <f>ROUND((SUM(BG121:BG125)),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48</v>
      </c>
      <c r="F38" s="163">
        <f>ROUND((SUM(BH121:BH125)),  2)</f>
        <v>0</v>
      </c>
      <c r="G38" s="38"/>
      <c r="H38" s="38"/>
      <c r="I38" s="164">
        <v>0.12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49</v>
      </c>
      <c r="F39" s="163">
        <f>ROUND((SUM(BI121:BI125)),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50</v>
      </c>
      <c r="E41" s="167"/>
      <c r="F41" s="167"/>
      <c r="G41" s="168" t="s">
        <v>51</v>
      </c>
      <c r="H41" s="169" t="s">
        <v>52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53</v>
      </c>
      <c r="E50" s="173"/>
      <c r="F50" s="173"/>
      <c r="G50" s="172" t="s">
        <v>54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55</v>
      </c>
      <c r="E61" s="175"/>
      <c r="F61" s="176" t="s">
        <v>56</v>
      </c>
      <c r="G61" s="174" t="s">
        <v>55</v>
      </c>
      <c r="H61" s="175"/>
      <c r="I61" s="175"/>
      <c r="J61" s="177" t="s">
        <v>56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57</v>
      </c>
      <c r="E65" s="178"/>
      <c r="F65" s="178"/>
      <c r="G65" s="172" t="s">
        <v>58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55</v>
      </c>
      <c r="E76" s="175"/>
      <c r="F76" s="176" t="s">
        <v>56</v>
      </c>
      <c r="G76" s="174" t="s">
        <v>55</v>
      </c>
      <c r="H76" s="175"/>
      <c r="I76" s="175"/>
      <c r="J76" s="177" t="s">
        <v>56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>HRADEC KRÁLOVÉ, POUCHOV - OPRAVA ANTUKOVÉHO ODPALIŠTĚ A ZÁVLAHOVÉHO SYSTÉMU NA SOFTBALOVÉM HŘIŠTI - SAP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99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23.25" customHeight="1">
      <c r="A87" s="38"/>
      <c r="B87" s="39"/>
      <c r="C87" s="40"/>
      <c r="D87" s="40"/>
      <c r="E87" s="183" t="s">
        <v>100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002 - VRN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 xml:space="preserve"> </v>
      </c>
      <c r="G91" s="40"/>
      <c r="H91" s="40"/>
      <c r="I91" s="32" t="s">
        <v>22</v>
      </c>
      <c r="J91" s="79" t="str">
        <f>IF(J14="","",J14)</f>
        <v>20. 12. 2024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54.45" customHeight="1">
      <c r="A93" s="38"/>
      <c r="B93" s="39"/>
      <c r="C93" s="32" t="s">
        <v>24</v>
      </c>
      <c r="D93" s="40"/>
      <c r="E93" s="40"/>
      <c r="F93" s="27" t="str">
        <f>E17</f>
        <v>TSHK, p.o.</v>
      </c>
      <c r="G93" s="40"/>
      <c r="H93" s="40"/>
      <c r="I93" s="32" t="s">
        <v>31</v>
      </c>
      <c r="J93" s="36" t="str">
        <f>E23</f>
        <v>ATELIER ARCHITEKTURY, ING. ARCH. JAN MÁDLÍK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29</v>
      </c>
      <c r="D94" s="40"/>
      <c r="E94" s="40"/>
      <c r="F94" s="27" t="str">
        <f>IF(E20="","",E20)</f>
        <v>Vyplň údaj</v>
      </c>
      <c r="G94" s="40"/>
      <c r="H94" s="40"/>
      <c r="I94" s="32" t="s">
        <v>36</v>
      </c>
      <c r="J94" s="36" t="str">
        <f>E26</f>
        <v>JIŘÍ KOCIÁN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104</v>
      </c>
      <c r="D96" s="185"/>
      <c r="E96" s="185"/>
      <c r="F96" s="185"/>
      <c r="G96" s="185"/>
      <c r="H96" s="185"/>
      <c r="I96" s="185"/>
      <c r="J96" s="186" t="s">
        <v>105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106</v>
      </c>
      <c r="D98" s="40"/>
      <c r="E98" s="40"/>
      <c r="F98" s="40"/>
      <c r="G98" s="40"/>
      <c r="H98" s="40"/>
      <c r="I98" s="40"/>
      <c r="J98" s="110">
        <f>J121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107</v>
      </c>
    </row>
    <row r="99" s="9" customFormat="1" ht="24.96" customHeight="1">
      <c r="A99" s="9"/>
      <c r="B99" s="188"/>
      <c r="C99" s="189"/>
      <c r="D99" s="190" t="s">
        <v>411</v>
      </c>
      <c r="E99" s="191"/>
      <c r="F99" s="191"/>
      <c r="G99" s="191"/>
      <c r="H99" s="191"/>
      <c r="I99" s="191"/>
      <c r="J99" s="192">
        <f>J122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122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6.25" customHeight="1">
      <c r="A109" s="38"/>
      <c r="B109" s="39"/>
      <c r="C109" s="40"/>
      <c r="D109" s="40"/>
      <c r="E109" s="183" t="str">
        <f>E7</f>
        <v>HRADEC KRÁLOVÉ, POUCHOV - OPRAVA ANTUKOVÉHO ODPALIŠTĚ A ZÁVLAHOVÉHO SYSTÉMU NA SOFTBALOVÉM HŘIŠTI - SAP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1" customFormat="1" ht="12" customHeight="1">
      <c r="B110" s="21"/>
      <c r="C110" s="32" t="s">
        <v>99</v>
      </c>
      <c r="D110" s="22"/>
      <c r="E110" s="22"/>
      <c r="F110" s="22"/>
      <c r="G110" s="22"/>
      <c r="H110" s="22"/>
      <c r="I110" s="22"/>
      <c r="J110" s="22"/>
      <c r="K110" s="22"/>
      <c r="L110" s="20"/>
    </row>
    <row r="111" s="2" customFormat="1" ht="23.25" customHeight="1">
      <c r="A111" s="38"/>
      <c r="B111" s="39"/>
      <c r="C111" s="40"/>
      <c r="D111" s="40"/>
      <c r="E111" s="183" t="s">
        <v>100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101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E11</f>
        <v>002 - VRN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F14</f>
        <v xml:space="preserve"> </v>
      </c>
      <c r="G115" s="40"/>
      <c r="H115" s="40"/>
      <c r="I115" s="32" t="s">
        <v>22</v>
      </c>
      <c r="J115" s="79" t="str">
        <f>IF(J14="","",J14)</f>
        <v>20. 12. 2024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54.45" customHeight="1">
      <c r="A117" s="38"/>
      <c r="B117" s="39"/>
      <c r="C117" s="32" t="s">
        <v>24</v>
      </c>
      <c r="D117" s="40"/>
      <c r="E117" s="40"/>
      <c r="F117" s="27" t="str">
        <f>E17</f>
        <v>TSHK, p.o.</v>
      </c>
      <c r="G117" s="40"/>
      <c r="H117" s="40"/>
      <c r="I117" s="32" t="s">
        <v>31</v>
      </c>
      <c r="J117" s="36" t="str">
        <f>E23</f>
        <v>ATELIER ARCHITEKTURY, ING. ARCH. JAN MÁDLÍK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29</v>
      </c>
      <c r="D118" s="40"/>
      <c r="E118" s="40"/>
      <c r="F118" s="27" t="str">
        <f>IF(E20="","",E20)</f>
        <v>Vyplň údaj</v>
      </c>
      <c r="G118" s="40"/>
      <c r="H118" s="40"/>
      <c r="I118" s="32" t="s">
        <v>36</v>
      </c>
      <c r="J118" s="36" t="str">
        <f>E26</f>
        <v>JIŘÍ KOCIÁN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9"/>
      <c r="B120" s="200"/>
      <c r="C120" s="201" t="s">
        <v>123</v>
      </c>
      <c r="D120" s="202" t="s">
        <v>65</v>
      </c>
      <c r="E120" s="202" t="s">
        <v>61</v>
      </c>
      <c r="F120" s="202" t="s">
        <v>62</v>
      </c>
      <c r="G120" s="202" t="s">
        <v>124</v>
      </c>
      <c r="H120" s="202" t="s">
        <v>125</v>
      </c>
      <c r="I120" s="202" t="s">
        <v>126</v>
      </c>
      <c r="J120" s="203" t="s">
        <v>105</v>
      </c>
      <c r="K120" s="204" t="s">
        <v>127</v>
      </c>
      <c r="L120" s="205"/>
      <c r="M120" s="100" t="s">
        <v>1</v>
      </c>
      <c r="N120" s="101" t="s">
        <v>44</v>
      </c>
      <c r="O120" s="101" t="s">
        <v>128</v>
      </c>
      <c r="P120" s="101" t="s">
        <v>129</v>
      </c>
      <c r="Q120" s="101" t="s">
        <v>130</v>
      </c>
      <c r="R120" s="101" t="s">
        <v>131</v>
      </c>
      <c r="S120" s="101" t="s">
        <v>132</v>
      </c>
      <c r="T120" s="102" t="s">
        <v>133</v>
      </c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</row>
    <row r="121" s="2" customFormat="1" ht="22.8" customHeight="1">
      <c r="A121" s="38"/>
      <c r="B121" s="39"/>
      <c r="C121" s="107" t="s">
        <v>134</v>
      </c>
      <c r="D121" s="40"/>
      <c r="E121" s="40"/>
      <c r="F121" s="40"/>
      <c r="G121" s="40"/>
      <c r="H121" s="40"/>
      <c r="I121" s="40"/>
      <c r="J121" s="206">
        <f>BK121</f>
        <v>0</v>
      </c>
      <c r="K121" s="40"/>
      <c r="L121" s="44"/>
      <c r="M121" s="103"/>
      <c r="N121" s="207"/>
      <c r="O121" s="104"/>
      <c r="P121" s="208">
        <f>P122</f>
        <v>0</v>
      </c>
      <c r="Q121" s="104"/>
      <c r="R121" s="208">
        <f>R122</f>
        <v>0</v>
      </c>
      <c r="S121" s="104"/>
      <c r="T121" s="209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79</v>
      </c>
      <c r="AU121" s="17" t="s">
        <v>107</v>
      </c>
      <c r="BK121" s="210">
        <f>BK122</f>
        <v>0</v>
      </c>
    </row>
    <row r="122" s="12" customFormat="1" ht="25.92" customHeight="1">
      <c r="A122" s="12"/>
      <c r="B122" s="211"/>
      <c r="C122" s="212"/>
      <c r="D122" s="213" t="s">
        <v>79</v>
      </c>
      <c r="E122" s="214" t="s">
        <v>96</v>
      </c>
      <c r="F122" s="214" t="s">
        <v>412</v>
      </c>
      <c r="G122" s="212"/>
      <c r="H122" s="212"/>
      <c r="I122" s="215"/>
      <c r="J122" s="216">
        <f>BK122</f>
        <v>0</v>
      </c>
      <c r="K122" s="212"/>
      <c r="L122" s="217"/>
      <c r="M122" s="218"/>
      <c r="N122" s="219"/>
      <c r="O122" s="219"/>
      <c r="P122" s="220">
        <f>SUM(P123:P125)</f>
        <v>0</v>
      </c>
      <c r="Q122" s="219"/>
      <c r="R122" s="220">
        <f>SUM(R123:R125)</f>
        <v>0</v>
      </c>
      <c r="S122" s="219"/>
      <c r="T122" s="221">
        <f>SUM(T123:T125)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2" t="s">
        <v>162</v>
      </c>
      <c r="AT122" s="223" t="s">
        <v>79</v>
      </c>
      <c r="AU122" s="223" t="s">
        <v>80</v>
      </c>
      <c r="AY122" s="222" t="s">
        <v>137</v>
      </c>
      <c r="BK122" s="224">
        <f>SUM(BK123:BK125)</f>
        <v>0</v>
      </c>
    </row>
    <row r="123" s="2" customFormat="1" ht="21.75" customHeight="1">
      <c r="A123" s="38"/>
      <c r="B123" s="39"/>
      <c r="C123" s="227" t="s">
        <v>87</v>
      </c>
      <c r="D123" s="227" t="s">
        <v>139</v>
      </c>
      <c r="E123" s="228" t="s">
        <v>413</v>
      </c>
      <c r="F123" s="229" t="s">
        <v>414</v>
      </c>
      <c r="G123" s="230" t="s">
        <v>284</v>
      </c>
      <c r="H123" s="231">
        <v>1</v>
      </c>
      <c r="I123" s="232"/>
      <c r="J123" s="233">
        <f>ROUND(I123*H123,2)</f>
        <v>0</v>
      </c>
      <c r="K123" s="234"/>
      <c r="L123" s="44"/>
      <c r="M123" s="235" t="s">
        <v>1</v>
      </c>
      <c r="N123" s="236" t="s">
        <v>45</v>
      </c>
      <c r="O123" s="91"/>
      <c r="P123" s="237">
        <f>O123*H123</f>
        <v>0</v>
      </c>
      <c r="Q123" s="237">
        <v>0</v>
      </c>
      <c r="R123" s="237">
        <f>Q123*H123</f>
        <v>0</v>
      </c>
      <c r="S123" s="237">
        <v>0</v>
      </c>
      <c r="T123" s="23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9" t="s">
        <v>415</v>
      </c>
      <c r="AT123" s="239" t="s">
        <v>139</v>
      </c>
      <c r="AU123" s="239" t="s">
        <v>87</v>
      </c>
      <c r="AY123" s="17" t="s">
        <v>137</v>
      </c>
      <c r="BE123" s="240">
        <f>IF(N123="základní",J123,0)</f>
        <v>0</v>
      </c>
      <c r="BF123" s="240">
        <f>IF(N123="snížená",J123,0)</f>
        <v>0</v>
      </c>
      <c r="BG123" s="240">
        <f>IF(N123="zákl. přenesená",J123,0)</f>
        <v>0</v>
      </c>
      <c r="BH123" s="240">
        <f>IF(N123="sníž. přenesená",J123,0)</f>
        <v>0</v>
      </c>
      <c r="BI123" s="240">
        <f>IF(N123="nulová",J123,0)</f>
        <v>0</v>
      </c>
      <c r="BJ123" s="17" t="s">
        <v>87</v>
      </c>
      <c r="BK123" s="240">
        <f>ROUND(I123*H123,2)</f>
        <v>0</v>
      </c>
      <c r="BL123" s="17" t="s">
        <v>415</v>
      </c>
      <c r="BM123" s="239" t="s">
        <v>416</v>
      </c>
    </row>
    <row r="124" s="2" customFormat="1" ht="16.5" customHeight="1">
      <c r="A124" s="38"/>
      <c r="B124" s="39"/>
      <c r="C124" s="227" t="s">
        <v>89</v>
      </c>
      <c r="D124" s="227" t="s">
        <v>139</v>
      </c>
      <c r="E124" s="228" t="s">
        <v>417</v>
      </c>
      <c r="F124" s="229" t="s">
        <v>418</v>
      </c>
      <c r="G124" s="230" t="s">
        <v>419</v>
      </c>
      <c r="H124" s="290"/>
      <c r="I124" s="232"/>
      <c r="J124" s="233">
        <f>ROUND(I124*H124,2)</f>
        <v>0</v>
      </c>
      <c r="K124" s="234"/>
      <c r="L124" s="44"/>
      <c r="M124" s="235" t="s">
        <v>1</v>
      </c>
      <c r="N124" s="236" t="s">
        <v>45</v>
      </c>
      <c r="O124" s="91"/>
      <c r="P124" s="237">
        <f>O124*H124</f>
        <v>0</v>
      </c>
      <c r="Q124" s="237">
        <v>0</v>
      </c>
      <c r="R124" s="237">
        <f>Q124*H124</f>
        <v>0</v>
      </c>
      <c r="S124" s="237">
        <v>0</v>
      </c>
      <c r="T124" s="238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9" t="s">
        <v>415</v>
      </c>
      <c r="AT124" s="239" t="s">
        <v>139</v>
      </c>
      <c r="AU124" s="239" t="s">
        <v>87</v>
      </c>
      <c r="AY124" s="17" t="s">
        <v>137</v>
      </c>
      <c r="BE124" s="240">
        <f>IF(N124="základní",J124,0)</f>
        <v>0</v>
      </c>
      <c r="BF124" s="240">
        <f>IF(N124="snížená",J124,0)</f>
        <v>0</v>
      </c>
      <c r="BG124" s="240">
        <f>IF(N124="zákl. přenesená",J124,0)</f>
        <v>0</v>
      </c>
      <c r="BH124" s="240">
        <f>IF(N124="sníž. přenesená",J124,0)</f>
        <v>0</v>
      </c>
      <c r="BI124" s="240">
        <f>IF(N124="nulová",J124,0)</f>
        <v>0</v>
      </c>
      <c r="BJ124" s="17" t="s">
        <v>87</v>
      </c>
      <c r="BK124" s="240">
        <f>ROUND(I124*H124,2)</f>
        <v>0</v>
      </c>
      <c r="BL124" s="17" t="s">
        <v>415</v>
      </c>
      <c r="BM124" s="239" t="s">
        <v>420</v>
      </c>
    </row>
    <row r="125" s="2" customFormat="1" ht="16.5" customHeight="1">
      <c r="A125" s="38"/>
      <c r="B125" s="39"/>
      <c r="C125" s="227" t="s">
        <v>152</v>
      </c>
      <c r="D125" s="227" t="s">
        <v>139</v>
      </c>
      <c r="E125" s="228" t="s">
        <v>421</v>
      </c>
      <c r="F125" s="229" t="s">
        <v>422</v>
      </c>
      <c r="G125" s="230" t="s">
        <v>284</v>
      </c>
      <c r="H125" s="231">
        <v>1</v>
      </c>
      <c r="I125" s="232"/>
      <c r="J125" s="233">
        <f>ROUND(I125*H125,2)</f>
        <v>0</v>
      </c>
      <c r="K125" s="234"/>
      <c r="L125" s="44"/>
      <c r="M125" s="285" t="s">
        <v>1</v>
      </c>
      <c r="N125" s="286" t="s">
        <v>45</v>
      </c>
      <c r="O125" s="287"/>
      <c r="P125" s="288">
        <f>O125*H125</f>
        <v>0</v>
      </c>
      <c r="Q125" s="288">
        <v>0</v>
      </c>
      <c r="R125" s="288">
        <f>Q125*H125</f>
        <v>0</v>
      </c>
      <c r="S125" s="288">
        <v>0</v>
      </c>
      <c r="T125" s="28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9" t="s">
        <v>415</v>
      </c>
      <c r="AT125" s="239" t="s">
        <v>139</v>
      </c>
      <c r="AU125" s="239" t="s">
        <v>87</v>
      </c>
      <c r="AY125" s="17" t="s">
        <v>137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7" t="s">
        <v>87</v>
      </c>
      <c r="BK125" s="240">
        <f>ROUND(I125*H125,2)</f>
        <v>0</v>
      </c>
      <c r="BL125" s="17" t="s">
        <v>415</v>
      </c>
      <c r="BM125" s="239" t="s">
        <v>423</v>
      </c>
    </row>
    <row r="126" s="2" customFormat="1" ht="6.96" customHeight="1">
      <c r="A126" s="38"/>
      <c r="B126" s="66"/>
      <c r="C126" s="67"/>
      <c r="D126" s="67"/>
      <c r="E126" s="67"/>
      <c r="F126" s="67"/>
      <c r="G126" s="67"/>
      <c r="H126" s="67"/>
      <c r="I126" s="67"/>
      <c r="J126" s="67"/>
      <c r="K126" s="67"/>
      <c r="L126" s="44"/>
      <c r="M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</sheetData>
  <sheetProtection sheet="1" autoFilter="0" formatColumns="0" formatRows="0" objects="1" scenarios="1" spinCount="100000" saltValue="mD3G8F6aARNlrhVeFmA61dWYQA1dshbHRUxrof3JuDVYGI6LzlKT0Zo+6PhYgu09udl3v38d/EH27sS6D/OdEQ==" hashValue="07Wcqh0WuBX5RePxF8LftPKGcVHx8IAJJvmzeey50hHEO2CJrsoaZtorA3MLa0xLMRitD3N0jD4y0Dq1opf0Ww==" algorithmName="SHA-512" password="CC35"/>
  <autoFilter ref="C120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ATELIER2\Atelier2</dc:creator>
  <cp:lastModifiedBy>ATELIER2\Atelier2</cp:lastModifiedBy>
  <dcterms:created xsi:type="dcterms:W3CDTF">2025-01-09T09:30:30Z</dcterms:created>
  <dcterms:modified xsi:type="dcterms:W3CDTF">2025-01-09T09:30:32Z</dcterms:modified>
</cp:coreProperties>
</file>